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M:\Delovodnik2025\ID2\8698E2CC-DC48-4C39-A943-C48DFA3E723D\0\10000-10999\10346\L\L\Predračuni popravek 1 (sklop 2, 4, 6, 7, 8, 9,13) (ID 10346)\"/>
    </mc:Choice>
  </mc:AlternateContent>
  <xr:revisionPtr revIDLastSave="0" documentId="13_ncr:1_{5A929140-E206-455D-A372-89B6CB5DEB99}" xr6:coauthVersionLast="47" xr6:coauthVersionMax="47" xr10:uidLastSave="{00000000-0000-0000-0000-000000000000}"/>
  <bookViews>
    <workbookView xWindow="5800" yWindow="3830" windowWidth="28800" windowHeight="15410" xr2:uid="{00000000-000D-0000-FFFF-FFFF00000000}"/>
  </bookViews>
  <sheets>
    <sheet name="9. SKLOP-Zaščitna sredstva " sheetId="1" r:id="rId1"/>
  </sheets>
  <definedNames>
    <definedName name="_xlnm.Print_Titles" localSheetId="0">'9. SKLOP-Zaščitna sredstva '!$5:$5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66" i="1" l="1"/>
  <c r="I67" i="1" l="1"/>
</calcChain>
</file>

<file path=xl/sharedStrings.xml><?xml version="1.0" encoding="utf-8"?>
<sst xmlns="http://schemas.openxmlformats.org/spreadsheetml/2006/main" count="250" uniqueCount="149">
  <si>
    <t>Zap. št.</t>
  </si>
  <si>
    <t>Zahteve naročnika</t>
  </si>
  <si>
    <t xml:space="preserve">Maksimalno dopustno  dobavljivo pakiranje </t>
  </si>
  <si>
    <t>Naziv ponujenega izdelka kot bo na računu (+dimenzija, gramatura, volumen)</t>
  </si>
  <si>
    <t>Kataloška številka+ proizvajalec</t>
  </si>
  <si>
    <t>Enota mere (EnM)</t>
  </si>
  <si>
    <t>Ocenjena količina</t>
  </si>
  <si>
    <t>Cena na enoto mere brez DDV</t>
  </si>
  <si>
    <t>Vrednost za ocenjeno količino (brez DDV)</t>
  </si>
  <si>
    <t>Stopnja DDV v %</t>
  </si>
  <si>
    <t>Minimalno ponudnikovo  dobavljivo pakiranje</t>
  </si>
  <si>
    <t>Cena na minimalno ponudnikovo pakiranje brez DDV</t>
  </si>
  <si>
    <t>Vrednost DDV</t>
  </si>
  <si>
    <t>Vrednost za ocenjeno količino (z DDV)</t>
  </si>
  <si>
    <t>1.</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</si>
  <si>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</si>
  <si>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sc a 100</t>
  </si>
  <si>
    <t>sc</t>
  </si>
  <si>
    <t>2.</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</si>
  <si>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</si>
  <si>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3.</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</si>
  <si>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XS.</t>
  </si>
  <si>
    <t>4.</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</si>
  <si>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SC/100 KOS. VELIKOST S.</t>
  </si>
  <si>
    <t>5.</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</si>
  <si>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SC/100 KOS. VELIKOST M.</t>
  </si>
  <si>
    <t>6.</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</si>
  <si>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SC/100 KOS. VELIKOST L.</t>
  </si>
  <si>
    <t>7.</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</si>
  <si>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SC/100 KOS. VELIKOST XS.</t>
  </si>
  <si>
    <t>8.</t>
  </si>
  <si>
    <t>ROKAVICE, ZAŠČITNE, DVOPLASTNA SESTAVA - ZUNANJA OBARVANA PLAST IZ MEŠANICE NEOPRENA IN NITRILA, NOTRANJA BELA PLAST IZ NITRILA; BREZ PUDRA, HRAPAVE KONICE PRSTOV, ENOJNA DEBELINA SREDINEC (+-0,03MM): 0,17 MM, DLAN: 0,14 MM, ZAPESTJE: 0,10 MM; DOLŽINA 260 MM,  MDD 93/42/EEC RAZRED I, EU MDD NORME: EN455-1,2,3,4; PPE REG. (EU) 2016/425 KATEGORIJA III, EU PPE NORME: EN420:2003+A1:2009, ISO 374-1:2016+A1:2018 -TYPE B (J, K, P&amp;T), EN374-2:2014, ISO 374-4:2013, ISO 374-5:2016, EN 16523-1:2015+A1:2018, AQL 0.25 (EN 455-1:2000 IN EN 374-2:2014,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90 KOS/SC. VELIKOST S.</t>
  </si>
  <si>
    <t>9.</t>
  </si>
  <si>
    <t>ROKAVICE, KIRURŠKE, IZ LATEKSA, NEPUDRANE, STERILNE. DEBELINA: PRST 0,21+- 0,02 MM, DLAN 0,19 +- 0,02 MM, ZAPESTJE 0,18 +- 0,02 MM. DOLŽINA MIN. 295 MM. AQL 0,65. MDD 93/42/EEC - RAZRED IIA, EN 455-1, 2, 3, 4, PPE (EU) 2016/425 KAT. III  EN374-1-TYPE B, EN374-4, EN 374-5, EN420. PAKIRANJE SC/50 PAROV. VELIKOST 7,0.</t>
  </si>
  <si>
    <t>sc a 50</t>
  </si>
  <si>
    <t>10.</t>
  </si>
  <si>
    <t>ROKAVICE, KIRURŠKE, IZ LATEKSA, NEPUDRANE, STERILNE. DEBELINA: PRST 0,21+- 0,02 MM, DLAN 0,19 +- 0,02 MM, ZAPESTJE 0,18 +- 0,02 MM. DOLŽINA MIN. 295 MM. AQL 0,65. MDD 93/42/EEC - RAZRED IIA, EN 455-1, 2, 3, 4, PPE (EU) 2016/425 KAT. III  EN374-1-TYPE B, EN374-4, EN 374-5, EN420. PAKIRANJE SC/50 PAROV. VELIKOST 6,5.</t>
  </si>
  <si>
    <t>11.</t>
  </si>
  <si>
    <t>ROKAVICE, KIRURŠKE, IZ LATEKSA, NEPUDRANE, STERILNE. DEBELINA: PRST 0,21+- 0,02 MM, DLAN 0,19 +- 0,02 MM, ZAPESTJE 0,18 +- 0,02 MM. DOLŽINA MIN. 295 MM. AQL 0,65. MDD 93/42/EEC - RAZRED IIA, EN 455-1, 2, 3, 4, PPE (EU) 2016/425 KAT. III  EN374-1-TYPE B, EN374-4, EN 374-5, EN420. PAKIRANJE SC/50 PAROV. VELIKOST 7,5.</t>
  </si>
  <si>
    <t>12.</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</si>
  <si>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XS.</t>
  </si>
  <si>
    <t>13.</t>
  </si>
  <si>
    <t>ROKAVICE, KIRURŠKE, IZ LATEKSA, NEPUDRANE, STERILNE. DEBELINA: PRST 0,21+- 0,02 MM, DLAN 0,19 +- 0,02 MM, ZAPESTJE 0,18 +- 0,02 MM. DOLŽINA MIN. 295 MM. AQL 0,65. MDD 93/42/EEC - RAZRED IIA, EN 455-1, 2, 3, 4, PPE (EU) 2016/425 KAT. III  EN374-1-TYPE B, EN374-4, EN 374-5, EN420. PAKIRANJE SC/50 PAROV. VELIKOST 8,0.</t>
  </si>
  <si>
    <t>14.</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</si>
  <si>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SC/100 KOS. VELIKOST XL.</t>
  </si>
  <si>
    <t>15.</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</si>
  <si>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SC/50 KOS. VELIKOST S.</t>
  </si>
  <si>
    <t>16.</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</si>
  <si>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SC/50 KOS. VELIKOST M.</t>
  </si>
  <si>
    <t>17.</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</si>
  <si>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SC/50 KOS. VELIKOST L.</t>
  </si>
  <si>
    <t>18.</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</si>
  <si>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SC/100 KOS. VELIKOST S.</t>
  </si>
  <si>
    <t>19.</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</si>
  <si>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SC/100 KOS. VELIKOST M.</t>
  </si>
  <si>
    <t>20.</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</si>
  <si>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SC/90 KOS. VELIKOST XL.</t>
  </si>
  <si>
    <t>21.</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</si>
  <si>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M.</t>
  </si>
  <si>
    <t>sc a 200</t>
  </si>
  <si>
    <t>22.</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</si>
  <si>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S.</t>
  </si>
  <si>
    <t>23.</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</si>
  <si>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XS.</t>
  </si>
  <si>
    <t>24.</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</si>
  <si>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L.</t>
  </si>
  <si>
    <t>25.</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</si>
  <si>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PAKIRANJE SC/200 KOS. VELIKOST S.</t>
  </si>
  <si>
    <t>26.</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</si>
  <si>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PAKIRANJE SC/200 KOS. VELIKOST M.</t>
  </si>
  <si>
    <t>27.</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</si>
  <si>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PAKIRANJE SC/200 KOS. VELIKOST L.</t>
  </si>
  <si>
    <t>28.</t>
  </si>
  <si>
    <t>29.</t>
  </si>
  <si>
    <t>ROKAVICE, ZAŠČITNE, DVOPLASTNA SESTAVA - ZUNANJA OBARVANA PLAST IZ MEŠANICE NEOPRENA IN NITRILA, NOTRANJA BELA PLAST IZ NITRILA; BREZ PUDRA, HRAPAVE KONICE PRSTOV, ENOJNA DEBELINA SREDINEC (+-0,03MM): 0,17 MM, DLAN: 0,14 MM, ZAPESTJE: 0,10 MM; DOLŽINA 260 MM,  MDD 93/42/EEC RAZRED I, EU MDD NORME: EN455-1,2,3,4; PPE REG. (EU) 2016/425 KATEGORIJA III, EU PPE NORME: EN420:2003+A1:2009, ISO 374-1:2016+A1:2018 -TYPE B (J, K, P&amp;T), EN374-2:2014, ISO 374-4:2013, ISO 374-5:2016, EN 16523-1:2015+A1:2018, AQL 0.25 (EN 455-1:2000 IN EN 374-2:2014,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90 KOS/SC. VELIKOST L.</t>
  </si>
  <si>
    <t>30.</t>
  </si>
  <si>
    <t>ROKAVICE, ZAŠČITNE, DVOPLASTNA SESTAVA - ZUNANJA OBARVANA PLAST IZ MEŠANICE NEOPRENA IN NITRILA, NOTRANJA BELA PLAST IZ NITRILA; BREZ PUDRA, HRAPAVE KONICE PRSTOV , ENOJNA DEBELINA SREDINEC (+-0,03MM): 0,17 MM, DLAN: 0,14 MM, ZAPESTJE: 0,10 MM; DOLŽINA 300 MM,  MDD 93/42/EEC RAZRED I, EU MDD NORME: EN455-1,2,3,4; PPE REG. (EU) 2016/425 KATEGORIJA III, EU PPE NORME: EN420:2003+A1:2009, ISO 374-1:2016+A1:2018 -TYPE B (J, K, P&amp;T), EN374-2:2014, ISO 374-4:2013, ISO 374-5:2016, EN 16523-1:2015+A1:2018, AQL 0.25 (EN 455-1:2000 IN EN 374-2:2014,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50 KOS/SC. VELIKOST L.</t>
  </si>
  <si>
    <t>31.</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</si>
  <si>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</si>
  <si>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32.</t>
  </si>
  <si>
    <t>ROKAVICE, ZAŠČITNE, DVOPLASTNA SESTAVA - ZUNANJA OBARVANA PLAST IZ MEŠANICE NEOPRENA IN NITRILA, NOTRANJA BELA PLAST IZ NITRILA; BREZ PUDRA, HRAPAVE KONICE PRSTOV, ENOJNA DEBELINA SREDINEC (+-0,03MM): 0,17 MM, DLAN: 0,14 MM, ZAPESTJE: 0,10 MM; DOLŽINA 260 MM,  MDD 93/42/EEC RAZRED I, EU-MDD NORME: EN455-1,2,3,4; PPE REG. (EU) 2016/425 KATEGORIJA III, EU PPE NORME: EN420:2003+A1:2009, ISO 374-1:2016+A1:2018 -TYPE B (J, K, P&amp;T), EN374-2:2014, ISO 374-4:2013, ISO 374-5:2016, EN 16523-1:2015+A1:2018, AQL 0.25 (EN 455-1:2000 IN EN 374-2:2014,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90 KOS/SC. VELIKOST M.</t>
  </si>
  <si>
    <t>33.</t>
  </si>
  <si>
    <t>MASKE KIRURŠKE Z ELASTIKO 4 SLOJNE, TIP IIR EN 14683:2019 + AC:2019, MD RAZRED I - UREDBA (EU) 2017/745. NOSNA ZAPONKA/ŽIČKA MORA BITI IZ KOVINSKEGA MATERIALA PREVLEČENA S PLASTIČNO MASO, VOLJNA ZA OBLIKOVANJE. ELASTIKA MORA BITI MEHKA, NE SME POVZROČATI OSTREGA ZATEGOVANJA IN TIŠČANJA. NA EMBALAŽI MORAJO BITI SLOVENSKA NAVODILA. PAKIRANJE 50 KOS/SC.</t>
  </si>
  <si>
    <t>34.</t>
  </si>
  <si>
    <t>MASKE KIRURŠKE Z ELASTIKO 3 SLOJNE, TIP II EN 14683:2019 + AC:2019, MD RAZRED I - UREDBA (EU) 2017/745. NOSNA ZAPONKA/ŽIČKA MORA BITI IZ KOVINSKEGA MATERIALA PREVLEČENA S PLASTIČNO MASO, VOLJNA ZA OBLIKOVANJE. ELASTIKA MORA BITI MEHKA, NE SME POVZROČATI OSTREGA ZATEGOVANJA IN TIŠČANJA. NA EMBALAŽI MORAJO BITI SLOVENSKA NAVODILA. PAKIRANJE 50 KOS/SC.</t>
  </si>
  <si>
    <t>36.</t>
  </si>
  <si>
    <t>KAPA BARETA NETKANA BELA MODEL CHARLOTTE 53 CM ± 2CM, GRAMATURA: 10 G/M2. PAKIRANJE 100 KOS/SC.</t>
  </si>
  <si>
    <t>37.</t>
  </si>
  <si>
    <t>PREVLEKA ZA ČEVLJE, CPE, VELIKOST: 41 X 15 CM  ± 2 CM, GRAMATURA: KOS – 2,5 G ± 0,3 G. PAKIRANJE 100 KOS/SC.</t>
  </si>
  <si>
    <t>38.</t>
  </si>
  <si>
    <t>KAPA BARETA NETKANA BELA 53 CM ± 3 CM, GRAMATURA 10 G/M2.  PAKIRANJE PO 100 KOS/SC.</t>
  </si>
  <si>
    <t>39.</t>
  </si>
  <si>
    <t>KAPA BARETA NETKANA ZELENA 61 CM ± 2CM, GRAMATURA 10 G/M2. PAKIRANJE 100 KOS/SC.</t>
  </si>
  <si>
    <t>40.</t>
  </si>
  <si>
    <t>KAPA KIRURŠKA NETKANA S TRAKOVI ZELENA 31 X 17 CM, 25 G/M2. PAKIRANJE 50 KOS/SC.</t>
  </si>
  <si>
    <t>41.</t>
  </si>
  <si>
    <t>OČALA ZAŠČITNA, Z NASTAVLJIVIMI ROČAJI PO DOLŽINI. V SKLADU S STANDARDOM EN166 IN EN170. POLIKARBONATNO STEKLO, Z ZAŠČITO PROTI PRASKAM. PAKIRANO PO 1 KOS</t>
  </si>
  <si>
    <t>kos</t>
  </si>
  <si>
    <t>42.</t>
  </si>
  <si>
    <t>ZBIRALNIK ZA OSTRE PREDMETE, PLOŠČATE OBLIKE, SPODNJI DEL RUMEN, POKROV BELE BARVE, VELIKOST 3,7X7,9X14,6 CM. KAPACITETA: 0,2 L.</t>
  </si>
  <si>
    <t>43.</t>
  </si>
  <si>
    <t xml:space="preserve">ZBIRALNIK ZA OSTRE PREDMETE  IZ VISOKO KVALITETNE, OKOLJU PRIJAZNE PLASTIKE, KOPOLIMERJA IN POLIPROPILENA. ODPOREN MORA BITI NA TEKOČINE IN TOPILA. BARVILO ZA OBARVANJE NE VSEBUJE KADMIJA IN DRUGIH TEŽKIH KOVIN. PRI UNIČENJU - SEŽIGU NE NASTAJAJO NOBENE STRUPENE SNOVI.  OKROGLE OBLIKE, SPODNJI DEL RUMEN, POKROV RDEČE BARVE, VELIKOST Ø 11 X  14,3 CM, VOLUMEN 0,7L. </t>
  </si>
  <si>
    <t>44.</t>
  </si>
  <si>
    <t>ZBIRALNIK ZA IGLE IZ PLASTIKE, KOPOLIMERJA IN POLIPROPILENA. ODPORNI NA TOPILA. BARVILA S KATERIMI SO OBARVANA NE SMEJO VSEBOVATI KADMIJA IN DRUGIH TEŽKIH KOVIN. LAHKO SE UPEPELIJO. KVADRATNIH OBLIK DIMENZIJE 140X140 MM, VIŠINA 110 MM. KAPACITETA 1.5L</t>
  </si>
  <si>
    <t>45.</t>
  </si>
  <si>
    <t xml:space="preserve">ZBIRALNIK ZA IGLE IZ PLASTIKE, KOPOLIMERJA IN POLIPROPILENA. ODPORNI NA TOPILA. BARVILA S KATERIMI SO OBARVANA NE SMEJO VSEBOVATI KADMIJA IN DRUGIH TEŽKIH KOVIN. LAHKO SE UPEPELIJO. OKROGLE OBLIKE, VELIKOST Ø 16,9 X  20,5 CM,  KAPACITETA 3 L, RUMEN IN RDEČ POKROV. </t>
  </si>
  <si>
    <t>46.</t>
  </si>
  <si>
    <t>ZBIRALNIK ZA OSTRE PREDMETE, OKROGLE OBLIKE, SPODNJI DEL RUMEN, POKROV RDEČE BARVE, VELIKOST FI 16,9X24,3H CM. KAPACITETA 4 L.</t>
  </si>
  <si>
    <t>47.</t>
  </si>
  <si>
    <t>VAREN ZBIRALNIK ZA SHRANJEVANJE IGEL, STEKLENIH CEVK, SKALPELOV ZA ENKRATNO UPORABO TER DRUGIH OSTRIH IN KONIČASTIH IZDELKOV. MATERIAL, IZ KATEREGA JE IZDELAN, SE NE MORE PREBOSTI ALI PRELUKNJATI. ZBIRALNIK SE LAHKO STERILIZIRA V AVTOKLAVU. PRED ODSTRANITVIJO ZBIRALNIK Z VSEBINO VRED DEKONTAMINIRAMO V AVTOKLAVU. VOLUMEN 8L.</t>
  </si>
  <si>
    <t>48.</t>
  </si>
  <si>
    <t>PAPIR ZA PREGLEDNE MIZE, 2 SLOJNI, NAREJEN IZ ENE PLASTI TISSUE PAPIRJA (100% ČISTA CELULOZA) + PE, MIN.30 GSM, Š 59 CM, D 50 M, PERFORACIJA 38 CM</t>
  </si>
  <si>
    <t>49.</t>
  </si>
  <si>
    <t>PAPIR ZA PREGLEDNE MIZE, 2 SLOJNI, NAREJEN IZ DVEH  PLASTI TISSUE PAPIRJA (100% ČISTA CELULOZA), MIN. 35 GSM, Š 59 CM, D 50 M, PERFORACIJA 38 CM</t>
  </si>
  <si>
    <t>50.</t>
  </si>
  <si>
    <t>PAPIR ZA PREGLEDNE MIZE, 2 SLOJNI, NAREJEN IZ DVEH  PLASTI TISSUE PAPIRJA (100% ČISTA CELULOZA), MIN. 35 GSM, Š 59 CM, D 100 M, PERFORACIJA 38 CM</t>
  </si>
  <si>
    <t>sc a 6</t>
  </si>
  <si>
    <t>51.</t>
  </si>
  <si>
    <t>PAPIR ZA PREGLEDNE MIZE, 2 SLOJNI, NAREJEN IZ ENE PLASTI TISSUE PAPIRJA (100% ČISTA CELULOZA) + PE, Š 59 CM, D 100 M, PERFORACIJA 38 CM</t>
  </si>
  <si>
    <t>52.</t>
  </si>
  <si>
    <t>PAPIR ZA PREGLEDNE MIZE, NAREJEN IZ PLASTI TISSUE PAPIRJA (100% ČISTA CELULOZA) + PE, Š 49 CM, D 50 M, PERFORACIJA 38 CM</t>
  </si>
  <si>
    <t>53.</t>
  </si>
  <si>
    <t>PODLOGA TANJŠA DVOSLOJNA, IZ TISSUE PAPIRJA PREVLEČENEGA S PE FILMOM, KI NE PREPUŠČA TEKOČINE IN JE NA ZGORNJI STRANI VPOJNA, DIM. 40X45 CM.</t>
  </si>
  <si>
    <t>sc a 1800</t>
  </si>
  <si>
    <t>54.</t>
  </si>
  <si>
    <t>PREDPASNIK PE 80 X 132 CM ± 2 CM, ZA ENKRATNO UPORABO. PAKIRANJE 100 KOS/SC</t>
  </si>
  <si>
    <t>55.</t>
  </si>
  <si>
    <t>PREDPASNIK IZ CPE MATERIALA, NESTERILEN, ZA 1X UPORABO, Z ZANKO OKOLI VRATU, Z ROKAVI Z ODPRTINO ZA PALEC, ZAVEZOVANJE OKOLI PASU, S POPOLNIM PREKRIVANJEM RAMEN IN ODPRTIM HRBTOM. 120X90 CM. MD RAZRED I - UREDBA (EU) 2017/745. PPE KAT. I - UREDBA (EU) 2016/425. PAKIRANJE 10 KOS/SC.</t>
  </si>
  <si>
    <t>sc a 10</t>
  </si>
  <si>
    <t>56.</t>
  </si>
  <si>
    <t>PREDPASNIK IZ CPE MATERIALA, NESTERILEN, ZA 1X UPORABO, Z ZANKO OKOLI VRATU, Z ROKAVI Z ODPRTINO ZA PALEC, ZAVEZOVANJE OKOLI PASU, S POPOLNIM PREKRIVANJEM RAMEN IN ODPRTIM HRBTOM. 112X90 CM. MD RAZRED I - UREDBA (EU) 2017/745. PPE KAT. I - UREDBA (EU) 2016/425. PAKIRANJE 10 KOS/SC.</t>
  </si>
  <si>
    <t>57.</t>
  </si>
  <si>
    <t>PLAŠČ NETKAN ZA OBISKOVALCE, RUMEN, VELIKOST:  115 X 137 CM  ± 5 CM, GRAMATURA: 18 G ± 2 G/M2. PAKIRANJE 10 KOS/SC.</t>
  </si>
  <si>
    <t>58.</t>
  </si>
  <si>
    <t>PLAŠČ ZAŠČITNI NEPREMOČLJIV PP+PE PLETENA MANŠETA, VELIKOST: 115 X 137 CM  ± 5 CM. PAKIRANJE 10 KOSOV/SC</t>
  </si>
  <si>
    <t>59.</t>
  </si>
  <si>
    <t>zavoj</t>
  </si>
  <si>
    <t xml:space="preserve">Večnamenske posteljne podloge. Spodnja plast je iz PE. DIM.  40X60 CM  </t>
  </si>
  <si>
    <t xml:space="preserve">Večnamenske posteljne podloge. Spodnja plast je iz PE. DIM.  60X60 CM  </t>
  </si>
  <si>
    <t>zavoj a 25</t>
  </si>
  <si>
    <t>zavoj a 20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</si>
  <si>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PAKIRANJE SC/200 KOS. VELIKOST XS.</t>
  </si>
  <si>
    <t>MASKA FFP2 NR BELA A 20 DACH</t>
  </si>
  <si>
    <t>35.</t>
  </si>
  <si>
    <t>sc a 20</t>
  </si>
  <si>
    <t>SKLOP: ZAŠČITNA SREDSTVA</t>
  </si>
  <si>
    <t>9. SKLOP: ZAŠČITNA SREDSTVA</t>
  </si>
  <si>
    <t>SKUPAJ VREDNOST 9. SKLOP: ZAŠČITNA SREDSTVA v EUR brez DDV</t>
  </si>
  <si>
    <t>SKUPAJ VREDNOST 9. SKLOP: ZAŠČITNA SREDSTVA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</si>
</sst>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00"/>
    <numFmt numFmtId="166" formatCode="0.0%"/>
    <numFmt numFmtId="167" formatCode="0.000"/>
  </numFmts>
  <fonts count="8" x14ac:knownFonts="1">
    <font>
      <sz val="11"/>
      <color theme="1"/>
      <name val="Calibri"/>
      <family val="2"/>
      <charset val="238"/>
      <scheme val="minor"/>
    </font>
    <font>
      <sz val="11"/>
      <color theme="1"/>
      <name val="Calibri"/>
      <family val="2"/>
      <charset val="238"/>
      <scheme val="minor"/>
    </font>
    <font>
      <b/>
      <sz val="7.5"/>
      <color indexed="8"/>
      <name val="Tahoma"/>
      <family val="2"/>
      <charset val="238"/>
    </font>
    <font>
      <sz val="7.5"/>
      <color indexed="8"/>
      <name val="Tahoma"/>
      <family val="2"/>
      <charset val="238"/>
    </font>
    <font>
      <sz val="7.5"/>
      <name val="Tahoma"/>
      <family val="2"/>
      <charset val="238"/>
    </font>
    <font>
      <b/>
      <sz val="7.5"/>
      <name val="Tahoma"/>
      <family val="2"/>
      <charset val="238"/>
    </font>
    <font>
      <b/>
      <sz val="7.5"/>
      <color theme="1"/>
      <name val="Tahoma"/>
      <family val="2"/>
      <charset val="238"/>
    </font>
    <font>
      <sz val="7.5"/>
      <color theme="1"/>
      <name val="Tahoma"/>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40">
    <xf numFmtId="0" fontId="0" fillId="0" borderId="0" xfId="0"/>
    <xf numFmtId="0" fontId="2" fillId="0" borderId="0" xfId="0" applyFont="1" applyAlignment="1">
      <alignment vertical="center"/>
    </xf>
    <xf numFmtId="0" fontId="3" fillId="0" borderId="0" xfId="0" applyFont="1"/>
    <xf numFmtId="0" fontId="4" fillId="0" borderId="0" xfId="0" applyFont="1" applyAlignment="1">
      <alignment vertical="center"/>
    </xf>
    <xf numFmtId="0" fontId="2" fillId="0" borderId="0" xfId="0" applyFont="1" applyAlignment="1">
      <alignment horizontal="center" vertical="center"/>
    </xf>
    <xf numFmtId="0" fontId="4" fillId="0" borderId="0" xfId="0" applyFont="1"/>
    <xf numFmtId="0" fontId="5" fillId="2" borderId="0" xfId="0"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horizontal="left" vertical="center"/>
    </xf>
    <xf numFmtId="0" fontId="4" fillId="2" borderId="0" xfId="0" applyFont="1" applyFill="1"/>
    <xf numFmtId="0" fontId="5" fillId="0" borderId="0" xfId="0" applyFont="1" applyAlignment="1">
      <alignment horizontal="left" vertical="center"/>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top" wrapText="1"/>
    </xf>
    <xf numFmtId="49" fontId="4" fillId="3" borderId="1" xfId="0"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1" xfId="1" applyNumberFormat="1" applyFont="1" applyBorder="1" applyAlignment="1">
      <alignment horizontal="center" vertical="center" wrapText="1"/>
    </xf>
    <xf numFmtId="165" fontId="4" fillId="3" borderId="1" xfId="0" applyNumberFormat="1" applyFont="1" applyFill="1" applyBorder="1" applyAlignment="1">
      <alignment horizontal="center" vertical="center" wrapText="1"/>
    </xf>
    <xf numFmtId="4" fontId="4" fillId="0" borderId="1" xfId="0" applyNumberFormat="1" applyFont="1" applyBorder="1" applyAlignment="1">
      <alignment horizontal="center" vertical="center"/>
    </xf>
    <xf numFmtId="166" fontId="4" fillId="3" borderId="1" xfId="0" applyNumberFormat="1" applyFont="1" applyFill="1" applyBorder="1" applyAlignment="1">
      <alignment horizontal="center" vertical="center" wrapText="1"/>
    </xf>
    <xf numFmtId="167" fontId="4" fillId="3"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2" fontId="4" fillId="0" borderId="1" xfId="0" applyNumberFormat="1" applyFont="1" applyBorder="1" applyAlignment="1">
      <alignment horizontal="center" vertical="center"/>
    </xf>
    <xf numFmtId="0" fontId="4" fillId="0" borderId="0" xfId="0" applyFont="1" applyAlignment="1">
      <alignment horizontal="left" vertical="top"/>
    </xf>
    <xf numFmtId="4" fontId="6" fillId="0" borderId="4" xfId="0" applyNumberFormat="1" applyFont="1" applyBorder="1" applyAlignment="1">
      <alignment vertical="center"/>
    </xf>
    <xf numFmtId="0" fontId="7" fillId="0" borderId="0" xfId="0" applyFont="1"/>
    <xf numFmtId="9" fontId="4" fillId="0" borderId="0" xfId="0" applyNumberFormat="1" applyFont="1" applyAlignment="1">
      <alignment vertical="center" wrapText="1"/>
    </xf>
    <xf numFmtId="49" fontId="4" fillId="3" borderId="1" xfId="0" applyNumberFormat="1" applyFont="1" applyFill="1" applyBorder="1" applyAlignment="1">
      <alignment vertical="top" wrapText="1"/>
    </xf>
    <xf numFmtId="1" fontId="2" fillId="0" borderId="0" xfId="0" applyNumberFormat="1" applyFont="1" applyAlignment="1">
      <alignment vertical="center"/>
    </xf>
    <xf numFmtId="1" fontId="4" fillId="0" borderId="0" xfId="0" applyNumberFormat="1" applyFont="1" applyAlignment="1">
      <alignment vertical="center"/>
    </xf>
    <xf numFmtId="1" fontId="4" fillId="2" borderId="0" xfId="0" applyNumberFormat="1" applyFont="1" applyFill="1" applyAlignment="1">
      <alignment vertical="center"/>
    </xf>
    <xf numFmtId="1" fontId="5" fillId="2"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7" fillId="0" borderId="0" xfId="0" applyNumberFormat="1" applyFont="1"/>
    <xf numFmtId="0" fontId="2" fillId="0" borderId="0" xfId="0" applyFont="1" applyAlignment="1">
      <alignment horizontal="left" vertical="center"/>
    </xf>
    <xf numFmtId="0" fontId="5" fillId="2" borderId="0" xfId="0" applyFont="1" applyFill="1" applyAlignment="1">
      <alignment horizontal="left" vertical="center" wrapText="1"/>
    </xf>
    <xf numFmtId="0" fontId="6" fillId="0" borderId="2" xfId="0" applyFont="1" applyBorder="1" applyAlignment="1">
      <alignment horizontal="right" vertical="center" wrapText="1"/>
    </xf>
    <xf numFmtId="0" fontId="6" fillId="0" borderId="3" xfId="0" applyFont="1" applyBorder="1" applyAlignment="1">
      <alignment horizontal="right" vertical="center" wrapText="1"/>
    </xf>
    <xf numFmtId="0" fontId="6" fillId="0" borderId="5" xfId="0" applyFont="1" applyBorder="1" applyAlignment="1">
      <alignment horizontal="right" vertical="center" wrapText="1"/>
    </xf>
    <xf numFmtId="0" fontId="6" fillId="0" borderId="6" xfId="0" applyFont="1" applyBorder="1" applyAlignment="1">
      <alignment horizontal="right" vertical="center" wrapText="1"/>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7"/>
  <sheetViews>
    <sheetView showGridLines="0" tabSelected="1" view="pageBreakPreview" topLeftCell="A38" zoomScaleNormal="100" zoomScaleSheetLayoutView="100" workbookViewId="0">
      <selection activeCell="B41" sqref="B41"/>
    </sheetView>
  </sheetViews>
  <sheetFormatPr defaultColWidth="11.453125" defaultRowHeight="9.5" x14ac:dyDescent="0.2"/>
  <cols>
    <col min="1" max="1" width="4.26953125" style="25" customWidth="1"/>
    <col min="2" max="2" width="52.1796875" style="25" customWidth="1"/>
    <col min="3" max="3" width="10.81640625" style="25" customWidth="1"/>
    <col min="4" max="4" width="41.7265625" style="25" customWidth="1"/>
    <col min="5" max="5" width="15.1796875" style="25" customWidth="1"/>
    <col min="6" max="6" width="6.54296875" style="25" customWidth="1"/>
    <col min="7" max="7" width="7.7265625" style="25" customWidth="1"/>
    <col min="8" max="8" width="10" style="25" bestFit="1" customWidth="1"/>
    <col min="9" max="9" width="13.453125" style="25" bestFit="1" customWidth="1"/>
    <col min="10" max="10" width="8.26953125" style="25" customWidth="1"/>
    <col min="11" max="11" width="9.81640625" style="33" customWidth="1"/>
    <col min="12" max="12" width="12.453125" style="25" bestFit="1" customWidth="1"/>
    <col min="13" max="256" width="11.453125" style="25"/>
    <col min="257" max="257" width="4.26953125" style="25" customWidth="1"/>
    <col min="258" max="258" width="52.1796875" style="25" customWidth="1"/>
    <col min="259" max="259" width="10.81640625" style="25" customWidth="1"/>
    <col min="260" max="260" width="18.26953125" style="25" customWidth="1"/>
    <col min="261" max="261" width="15.1796875" style="25" customWidth="1"/>
    <col min="262" max="262" width="6.54296875" style="25" customWidth="1"/>
    <col min="263" max="263" width="7.7265625" style="25" customWidth="1"/>
    <col min="264" max="264" width="10" style="25" bestFit="1" customWidth="1"/>
    <col min="265" max="265" width="13.453125" style="25" bestFit="1" customWidth="1"/>
    <col min="266" max="266" width="8.26953125" style="25" customWidth="1"/>
    <col min="267" max="267" width="9.81640625" style="25" customWidth="1"/>
    <col min="268" max="268" width="12.453125" style="25" bestFit="1" customWidth="1"/>
    <col min="269" max="512" width="11.453125" style="25"/>
    <col min="513" max="513" width="4.26953125" style="25" customWidth="1"/>
    <col min="514" max="514" width="52.1796875" style="25" customWidth="1"/>
    <col min="515" max="515" width="10.81640625" style="25" customWidth="1"/>
    <col min="516" max="516" width="18.26953125" style="25" customWidth="1"/>
    <col min="517" max="517" width="15.1796875" style="25" customWidth="1"/>
    <col min="518" max="518" width="6.54296875" style="25" customWidth="1"/>
    <col min="519" max="519" width="7.7265625" style="25" customWidth="1"/>
    <col min="520" max="520" width="10" style="25" bestFit="1" customWidth="1"/>
    <col min="521" max="521" width="13.453125" style="25" bestFit="1" customWidth="1"/>
    <col min="522" max="522" width="8.26953125" style="25" customWidth="1"/>
    <col min="523" max="523" width="9.81640625" style="25" customWidth="1"/>
    <col min="524" max="524" width="12.453125" style="25" bestFit="1" customWidth="1"/>
    <col min="525" max="768" width="11.453125" style="25"/>
    <col min="769" max="769" width="4.26953125" style="25" customWidth="1"/>
    <col min="770" max="770" width="52.1796875" style="25" customWidth="1"/>
    <col min="771" max="771" width="10.81640625" style="25" customWidth="1"/>
    <col min="772" max="772" width="18.26953125" style="25" customWidth="1"/>
    <col min="773" max="773" width="15.1796875" style="25" customWidth="1"/>
    <col min="774" max="774" width="6.54296875" style="25" customWidth="1"/>
    <col min="775" max="775" width="7.7265625" style="25" customWidth="1"/>
    <col min="776" max="776" width="10" style="25" bestFit="1" customWidth="1"/>
    <col min="777" max="777" width="13.453125" style="25" bestFit="1" customWidth="1"/>
    <col min="778" max="778" width="8.26953125" style="25" customWidth="1"/>
    <col min="779" max="779" width="9.81640625" style="25" customWidth="1"/>
    <col min="780" max="780" width="12.453125" style="25" bestFit="1" customWidth="1"/>
    <col min="781" max="1024" width="11.453125" style="25"/>
    <col min="1025" max="1025" width="4.26953125" style="25" customWidth="1"/>
    <col min="1026" max="1026" width="52.1796875" style="25" customWidth="1"/>
    <col min="1027" max="1027" width="10.81640625" style="25" customWidth="1"/>
    <col min="1028" max="1028" width="18.26953125" style="25" customWidth="1"/>
    <col min="1029" max="1029" width="15.1796875" style="25" customWidth="1"/>
    <col min="1030" max="1030" width="6.54296875" style="25" customWidth="1"/>
    <col min="1031" max="1031" width="7.7265625" style="25" customWidth="1"/>
    <col min="1032" max="1032" width="10" style="25" bestFit="1" customWidth="1"/>
    <col min="1033" max="1033" width="13.453125" style="25" bestFit="1" customWidth="1"/>
    <col min="1034" max="1034" width="8.26953125" style="25" customWidth="1"/>
    <col min="1035" max="1035" width="9.81640625" style="25" customWidth="1"/>
    <col min="1036" max="1036" width="12.453125" style="25" bestFit="1" customWidth="1"/>
    <col min="1037" max="1280" width="11.453125" style="25"/>
    <col min="1281" max="1281" width="4.26953125" style="25" customWidth="1"/>
    <col min="1282" max="1282" width="52.1796875" style="25" customWidth="1"/>
    <col min="1283" max="1283" width="10.81640625" style="25" customWidth="1"/>
    <col min="1284" max="1284" width="18.26953125" style="25" customWidth="1"/>
    <col min="1285" max="1285" width="15.1796875" style="25" customWidth="1"/>
    <col min="1286" max="1286" width="6.54296875" style="25" customWidth="1"/>
    <col min="1287" max="1287" width="7.7265625" style="25" customWidth="1"/>
    <col min="1288" max="1288" width="10" style="25" bestFit="1" customWidth="1"/>
    <col min="1289" max="1289" width="13.453125" style="25" bestFit="1" customWidth="1"/>
    <col min="1290" max="1290" width="8.26953125" style="25" customWidth="1"/>
    <col min="1291" max="1291" width="9.81640625" style="25" customWidth="1"/>
    <col min="1292" max="1292" width="12.453125" style="25" bestFit="1" customWidth="1"/>
    <col min="1293" max="1536" width="11.453125" style="25"/>
    <col min="1537" max="1537" width="4.26953125" style="25" customWidth="1"/>
    <col min="1538" max="1538" width="52.1796875" style="25" customWidth="1"/>
    <col min="1539" max="1539" width="10.81640625" style="25" customWidth="1"/>
    <col min="1540" max="1540" width="18.26953125" style="25" customWidth="1"/>
    <col min="1541" max="1541" width="15.1796875" style="25" customWidth="1"/>
    <col min="1542" max="1542" width="6.54296875" style="25" customWidth="1"/>
    <col min="1543" max="1543" width="7.7265625" style="25" customWidth="1"/>
    <col min="1544" max="1544" width="10" style="25" bestFit="1" customWidth="1"/>
    <col min="1545" max="1545" width="13.453125" style="25" bestFit="1" customWidth="1"/>
    <col min="1546" max="1546" width="8.26953125" style="25" customWidth="1"/>
    <col min="1547" max="1547" width="9.81640625" style="25" customWidth="1"/>
    <col min="1548" max="1548" width="12.453125" style="25" bestFit="1" customWidth="1"/>
    <col min="1549" max="1792" width="11.453125" style="25"/>
    <col min="1793" max="1793" width="4.26953125" style="25" customWidth="1"/>
    <col min="1794" max="1794" width="52.1796875" style="25" customWidth="1"/>
    <col min="1795" max="1795" width="10.81640625" style="25" customWidth="1"/>
    <col min="1796" max="1796" width="18.26953125" style="25" customWidth="1"/>
    <col min="1797" max="1797" width="15.1796875" style="25" customWidth="1"/>
    <col min="1798" max="1798" width="6.54296875" style="25" customWidth="1"/>
    <col min="1799" max="1799" width="7.7265625" style="25" customWidth="1"/>
    <col min="1800" max="1800" width="10" style="25" bestFit="1" customWidth="1"/>
    <col min="1801" max="1801" width="13.453125" style="25" bestFit="1" customWidth="1"/>
    <col min="1802" max="1802" width="8.26953125" style="25" customWidth="1"/>
    <col min="1803" max="1803" width="9.81640625" style="25" customWidth="1"/>
    <col min="1804" max="1804" width="12.453125" style="25" bestFit="1" customWidth="1"/>
    <col min="1805" max="2048" width="11.453125" style="25"/>
    <col min="2049" max="2049" width="4.26953125" style="25" customWidth="1"/>
    <col min="2050" max="2050" width="52.1796875" style="25" customWidth="1"/>
    <col min="2051" max="2051" width="10.81640625" style="25" customWidth="1"/>
    <col min="2052" max="2052" width="18.26953125" style="25" customWidth="1"/>
    <col min="2053" max="2053" width="15.1796875" style="25" customWidth="1"/>
    <col min="2054" max="2054" width="6.54296875" style="25" customWidth="1"/>
    <col min="2055" max="2055" width="7.7265625" style="25" customWidth="1"/>
    <col min="2056" max="2056" width="10" style="25" bestFit="1" customWidth="1"/>
    <col min="2057" max="2057" width="13.453125" style="25" bestFit="1" customWidth="1"/>
    <col min="2058" max="2058" width="8.26953125" style="25" customWidth="1"/>
    <col min="2059" max="2059" width="9.81640625" style="25" customWidth="1"/>
    <col min="2060" max="2060" width="12.453125" style="25" bestFit="1" customWidth="1"/>
    <col min="2061" max="2304" width="11.453125" style="25"/>
    <col min="2305" max="2305" width="4.26953125" style="25" customWidth="1"/>
    <col min="2306" max="2306" width="52.1796875" style="25" customWidth="1"/>
    <col min="2307" max="2307" width="10.81640625" style="25" customWidth="1"/>
    <col min="2308" max="2308" width="18.26953125" style="25" customWidth="1"/>
    <col min="2309" max="2309" width="15.1796875" style="25" customWidth="1"/>
    <col min="2310" max="2310" width="6.54296875" style="25" customWidth="1"/>
    <col min="2311" max="2311" width="7.7265625" style="25" customWidth="1"/>
    <col min="2312" max="2312" width="10" style="25" bestFit="1" customWidth="1"/>
    <col min="2313" max="2313" width="13.453125" style="25" bestFit="1" customWidth="1"/>
    <col min="2314" max="2314" width="8.26953125" style="25" customWidth="1"/>
    <col min="2315" max="2315" width="9.81640625" style="25" customWidth="1"/>
    <col min="2316" max="2316" width="12.453125" style="25" bestFit="1" customWidth="1"/>
    <col min="2317" max="2560" width="11.453125" style="25"/>
    <col min="2561" max="2561" width="4.26953125" style="25" customWidth="1"/>
    <col min="2562" max="2562" width="52.1796875" style="25" customWidth="1"/>
    <col min="2563" max="2563" width="10.81640625" style="25" customWidth="1"/>
    <col min="2564" max="2564" width="18.26953125" style="25" customWidth="1"/>
    <col min="2565" max="2565" width="15.1796875" style="25" customWidth="1"/>
    <col min="2566" max="2566" width="6.54296875" style="25" customWidth="1"/>
    <col min="2567" max="2567" width="7.7265625" style="25" customWidth="1"/>
    <col min="2568" max="2568" width="10" style="25" bestFit="1" customWidth="1"/>
    <col min="2569" max="2569" width="13.453125" style="25" bestFit="1" customWidth="1"/>
    <col min="2570" max="2570" width="8.26953125" style="25" customWidth="1"/>
    <col min="2571" max="2571" width="9.81640625" style="25" customWidth="1"/>
    <col min="2572" max="2572" width="12.453125" style="25" bestFit="1" customWidth="1"/>
    <col min="2573" max="2816" width="11.453125" style="25"/>
    <col min="2817" max="2817" width="4.26953125" style="25" customWidth="1"/>
    <col min="2818" max="2818" width="52.1796875" style="25" customWidth="1"/>
    <col min="2819" max="2819" width="10.81640625" style="25" customWidth="1"/>
    <col min="2820" max="2820" width="18.26953125" style="25" customWidth="1"/>
    <col min="2821" max="2821" width="15.1796875" style="25" customWidth="1"/>
    <col min="2822" max="2822" width="6.54296875" style="25" customWidth="1"/>
    <col min="2823" max="2823" width="7.7265625" style="25" customWidth="1"/>
    <col min="2824" max="2824" width="10" style="25" bestFit="1" customWidth="1"/>
    <col min="2825" max="2825" width="13.453125" style="25" bestFit="1" customWidth="1"/>
    <col min="2826" max="2826" width="8.26953125" style="25" customWidth="1"/>
    <col min="2827" max="2827" width="9.81640625" style="25" customWidth="1"/>
    <col min="2828" max="2828" width="12.453125" style="25" bestFit="1" customWidth="1"/>
    <col min="2829" max="3072" width="11.453125" style="25"/>
    <col min="3073" max="3073" width="4.26953125" style="25" customWidth="1"/>
    <col min="3074" max="3074" width="52.1796875" style="25" customWidth="1"/>
    <col min="3075" max="3075" width="10.81640625" style="25" customWidth="1"/>
    <col min="3076" max="3076" width="18.26953125" style="25" customWidth="1"/>
    <col min="3077" max="3077" width="15.1796875" style="25" customWidth="1"/>
    <col min="3078" max="3078" width="6.54296875" style="25" customWidth="1"/>
    <col min="3079" max="3079" width="7.7265625" style="25" customWidth="1"/>
    <col min="3080" max="3080" width="10" style="25" bestFit="1" customWidth="1"/>
    <col min="3081" max="3081" width="13.453125" style="25" bestFit="1" customWidth="1"/>
    <col min="3082" max="3082" width="8.26953125" style="25" customWidth="1"/>
    <col min="3083" max="3083" width="9.81640625" style="25" customWidth="1"/>
    <col min="3084" max="3084" width="12.453125" style="25" bestFit="1" customWidth="1"/>
    <col min="3085" max="3328" width="11.453125" style="25"/>
    <col min="3329" max="3329" width="4.26953125" style="25" customWidth="1"/>
    <col min="3330" max="3330" width="52.1796875" style="25" customWidth="1"/>
    <col min="3331" max="3331" width="10.81640625" style="25" customWidth="1"/>
    <col min="3332" max="3332" width="18.26953125" style="25" customWidth="1"/>
    <col min="3333" max="3333" width="15.1796875" style="25" customWidth="1"/>
    <col min="3334" max="3334" width="6.54296875" style="25" customWidth="1"/>
    <col min="3335" max="3335" width="7.7265625" style="25" customWidth="1"/>
    <col min="3336" max="3336" width="10" style="25" bestFit="1" customWidth="1"/>
    <col min="3337" max="3337" width="13.453125" style="25" bestFit="1" customWidth="1"/>
    <col min="3338" max="3338" width="8.26953125" style="25" customWidth="1"/>
    <col min="3339" max="3339" width="9.81640625" style="25" customWidth="1"/>
    <col min="3340" max="3340" width="12.453125" style="25" bestFit="1" customWidth="1"/>
    <col min="3341" max="3584" width="11.453125" style="25"/>
    <col min="3585" max="3585" width="4.26953125" style="25" customWidth="1"/>
    <col min="3586" max="3586" width="52.1796875" style="25" customWidth="1"/>
    <col min="3587" max="3587" width="10.81640625" style="25" customWidth="1"/>
    <col min="3588" max="3588" width="18.26953125" style="25" customWidth="1"/>
    <col min="3589" max="3589" width="15.1796875" style="25" customWidth="1"/>
    <col min="3590" max="3590" width="6.54296875" style="25" customWidth="1"/>
    <col min="3591" max="3591" width="7.7265625" style="25" customWidth="1"/>
    <col min="3592" max="3592" width="10" style="25" bestFit="1" customWidth="1"/>
    <col min="3593" max="3593" width="13.453125" style="25" bestFit="1" customWidth="1"/>
    <col min="3594" max="3594" width="8.26953125" style="25" customWidth="1"/>
    <col min="3595" max="3595" width="9.81640625" style="25" customWidth="1"/>
    <col min="3596" max="3596" width="12.453125" style="25" bestFit="1" customWidth="1"/>
    <col min="3597" max="3840" width="11.453125" style="25"/>
    <col min="3841" max="3841" width="4.26953125" style="25" customWidth="1"/>
    <col min="3842" max="3842" width="52.1796875" style="25" customWidth="1"/>
    <col min="3843" max="3843" width="10.81640625" style="25" customWidth="1"/>
    <col min="3844" max="3844" width="18.26953125" style="25" customWidth="1"/>
    <col min="3845" max="3845" width="15.1796875" style="25" customWidth="1"/>
    <col min="3846" max="3846" width="6.54296875" style="25" customWidth="1"/>
    <col min="3847" max="3847" width="7.7265625" style="25" customWidth="1"/>
    <col min="3848" max="3848" width="10" style="25" bestFit="1" customWidth="1"/>
    <col min="3849" max="3849" width="13.453125" style="25" bestFit="1" customWidth="1"/>
    <col min="3850" max="3850" width="8.26953125" style="25" customWidth="1"/>
    <col min="3851" max="3851" width="9.81640625" style="25" customWidth="1"/>
    <col min="3852" max="3852" width="12.453125" style="25" bestFit="1" customWidth="1"/>
    <col min="3853" max="4096" width="11.453125" style="25"/>
    <col min="4097" max="4097" width="4.26953125" style="25" customWidth="1"/>
    <col min="4098" max="4098" width="52.1796875" style="25" customWidth="1"/>
    <col min="4099" max="4099" width="10.81640625" style="25" customWidth="1"/>
    <col min="4100" max="4100" width="18.26953125" style="25" customWidth="1"/>
    <col min="4101" max="4101" width="15.1796875" style="25" customWidth="1"/>
    <col min="4102" max="4102" width="6.54296875" style="25" customWidth="1"/>
    <col min="4103" max="4103" width="7.7265625" style="25" customWidth="1"/>
    <col min="4104" max="4104" width="10" style="25" bestFit="1" customWidth="1"/>
    <col min="4105" max="4105" width="13.453125" style="25" bestFit="1" customWidth="1"/>
    <col min="4106" max="4106" width="8.26953125" style="25" customWidth="1"/>
    <col min="4107" max="4107" width="9.81640625" style="25" customWidth="1"/>
    <col min="4108" max="4108" width="12.453125" style="25" bestFit="1" customWidth="1"/>
    <col min="4109" max="4352" width="11.453125" style="25"/>
    <col min="4353" max="4353" width="4.26953125" style="25" customWidth="1"/>
    <col min="4354" max="4354" width="52.1796875" style="25" customWidth="1"/>
    <col min="4355" max="4355" width="10.81640625" style="25" customWidth="1"/>
    <col min="4356" max="4356" width="18.26953125" style="25" customWidth="1"/>
    <col min="4357" max="4357" width="15.1796875" style="25" customWidth="1"/>
    <col min="4358" max="4358" width="6.54296875" style="25" customWidth="1"/>
    <col min="4359" max="4359" width="7.7265625" style="25" customWidth="1"/>
    <col min="4360" max="4360" width="10" style="25" bestFit="1" customWidth="1"/>
    <col min="4361" max="4361" width="13.453125" style="25" bestFit="1" customWidth="1"/>
    <col min="4362" max="4362" width="8.26953125" style="25" customWidth="1"/>
    <col min="4363" max="4363" width="9.81640625" style="25" customWidth="1"/>
    <col min="4364" max="4364" width="12.453125" style="25" bestFit="1" customWidth="1"/>
    <col min="4365" max="4608" width="11.453125" style="25"/>
    <col min="4609" max="4609" width="4.26953125" style="25" customWidth="1"/>
    <col min="4610" max="4610" width="52.1796875" style="25" customWidth="1"/>
    <col min="4611" max="4611" width="10.81640625" style="25" customWidth="1"/>
    <col min="4612" max="4612" width="18.26953125" style="25" customWidth="1"/>
    <col min="4613" max="4613" width="15.1796875" style="25" customWidth="1"/>
    <col min="4614" max="4614" width="6.54296875" style="25" customWidth="1"/>
    <col min="4615" max="4615" width="7.7265625" style="25" customWidth="1"/>
    <col min="4616" max="4616" width="10" style="25" bestFit="1" customWidth="1"/>
    <col min="4617" max="4617" width="13.453125" style="25" bestFit="1" customWidth="1"/>
    <col min="4618" max="4618" width="8.26953125" style="25" customWidth="1"/>
    <col min="4619" max="4619" width="9.81640625" style="25" customWidth="1"/>
    <col min="4620" max="4620" width="12.453125" style="25" bestFit="1" customWidth="1"/>
    <col min="4621" max="4864" width="11.453125" style="25"/>
    <col min="4865" max="4865" width="4.26953125" style="25" customWidth="1"/>
    <col min="4866" max="4866" width="52.1796875" style="25" customWidth="1"/>
    <col min="4867" max="4867" width="10.81640625" style="25" customWidth="1"/>
    <col min="4868" max="4868" width="18.26953125" style="25" customWidth="1"/>
    <col min="4869" max="4869" width="15.1796875" style="25" customWidth="1"/>
    <col min="4870" max="4870" width="6.54296875" style="25" customWidth="1"/>
    <col min="4871" max="4871" width="7.7265625" style="25" customWidth="1"/>
    <col min="4872" max="4872" width="10" style="25" bestFit="1" customWidth="1"/>
    <col min="4873" max="4873" width="13.453125" style="25" bestFit="1" customWidth="1"/>
    <col min="4874" max="4874" width="8.26953125" style="25" customWidth="1"/>
    <col min="4875" max="4875" width="9.81640625" style="25" customWidth="1"/>
    <col min="4876" max="4876" width="12.453125" style="25" bestFit="1" customWidth="1"/>
    <col min="4877" max="5120" width="11.453125" style="25"/>
    <col min="5121" max="5121" width="4.26953125" style="25" customWidth="1"/>
    <col min="5122" max="5122" width="52.1796875" style="25" customWidth="1"/>
    <col min="5123" max="5123" width="10.81640625" style="25" customWidth="1"/>
    <col min="5124" max="5124" width="18.26953125" style="25" customWidth="1"/>
    <col min="5125" max="5125" width="15.1796875" style="25" customWidth="1"/>
    <col min="5126" max="5126" width="6.54296875" style="25" customWidth="1"/>
    <col min="5127" max="5127" width="7.7265625" style="25" customWidth="1"/>
    <col min="5128" max="5128" width="10" style="25" bestFit="1" customWidth="1"/>
    <col min="5129" max="5129" width="13.453125" style="25" bestFit="1" customWidth="1"/>
    <col min="5130" max="5130" width="8.26953125" style="25" customWidth="1"/>
    <col min="5131" max="5131" width="9.81640625" style="25" customWidth="1"/>
    <col min="5132" max="5132" width="12.453125" style="25" bestFit="1" customWidth="1"/>
    <col min="5133" max="5376" width="11.453125" style="25"/>
    <col min="5377" max="5377" width="4.26953125" style="25" customWidth="1"/>
    <col min="5378" max="5378" width="52.1796875" style="25" customWidth="1"/>
    <col min="5379" max="5379" width="10.81640625" style="25" customWidth="1"/>
    <col min="5380" max="5380" width="18.26953125" style="25" customWidth="1"/>
    <col min="5381" max="5381" width="15.1796875" style="25" customWidth="1"/>
    <col min="5382" max="5382" width="6.54296875" style="25" customWidth="1"/>
    <col min="5383" max="5383" width="7.7265625" style="25" customWidth="1"/>
    <col min="5384" max="5384" width="10" style="25" bestFit="1" customWidth="1"/>
    <col min="5385" max="5385" width="13.453125" style="25" bestFit="1" customWidth="1"/>
    <col min="5386" max="5386" width="8.26953125" style="25" customWidth="1"/>
    <col min="5387" max="5387" width="9.81640625" style="25" customWidth="1"/>
    <col min="5388" max="5388" width="12.453125" style="25" bestFit="1" customWidth="1"/>
    <col min="5389" max="5632" width="11.453125" style="25"/>
    <col min="5633" max="5633" width="4.26953125" style="25" customWidth="1"/>
    <col min="5634" max="5634" width="52.1796875" style="25" customWidth="1"/>
    <col min="5635" max="5635" width="10.81640625" style="25" customWidth="1"/>
    <col min="5636" max="5636" width="18.26953125" style="25" customWidth="1"/>
    <col min="5637" max="5637" width="15.1796875" style="25" customWidth="1"/>
    <col min="5638" max="5638" width="6.54296875" style="25" customWidth="1"/>
    <col min="5639" max="5639" width="7.7265625" style="25" customWidth="1"/>
    <col min="5640" max="5640" width="10" style="25" bestFit="1" customWidth="1"/>
    <col min="5641" max="5641" width="13.453125" style="25" bestFit="1" customWidth="1"/>
    <col min="5642" max="5642" width="8.26953125" style="25" customWidth="1"/>
    <col min="5643" max="5643" width="9.81640625" style="25" customWidth="1"/>
    <col min="5644" max="5644" width="12.453125" style="25" bestFit="1" customWidth="1"/>
    <col min="5645" max="5888" width="11.453125" style="25"/>
    <col min="5889" max="5889" width="4.26953125" style="25" customWidth="1"/>
    <col min="5890" max="5890" width="52.1796875" style="25" customWidth="1"/>
    <col min="5891" max="5891" width="10.81640625" style="25" customWidth="1"/>
    <col min="5892" max="5892" width="18.26953125" style="25" customWidth="1"/>
    <col min="5893" max="5893" width="15.1796875" style="25" customWidth="1"/>
    <col min="5894" max="5894" width="6.54296875" style="25" customWidth="1"/>
    <col min="5895" max="5895" width="7.7265625" style="25" customWidth="1"/>
    <col min="5896" max="5896" width="10" style="25" bestFit="1" customWidth="1"/>
    <col min="5897" max="5897" width="13.453125" style="25" bestFit="1" customWidth="1"/>
    <col min="5898" max="5898" width="8.26953125" style="25" customWidth="1"/>
    <col min="5899" max="5899" width="9.81640625" style="25" customWidth="1"/>
    <col min="5900" max="5900" width="12.453125" style="25" bestFit="1" customWidth="1"/>
    <col min="5901" max="6144" width="11.453125" style="25"/>
    <col min="6145" max="6145" width="4.26953125" style="25" customWidth="1"/>
    <col min="6146" max="6146" width="52.1796875" style="25" customWidth="1"/>
    <col min="6147" max="6147" width="10.81640625" style="25" customWidth="1"/>
    <col min="6148" max="6148" width="18.26953125" style="25" customWidth="1"/>
    <col min="6149" max="6149" width="15.1796875" style="25" customWidth="1"/>
    <col min="6150" max="6150" width="6.54296875" style="25" customWidth="1"/>
    <col min="6151" max="6151" width="7.7265625" style="25" customWidth="1"/>
    <col min="6152" max="6152" width="10" style="25" bestFit="1" customWidth="1"/>
    <col min="6153" max="6153" width="13.453125" style="25" bestFit="1" customWidth="1"/>
    <col min="6154" max="6154" width="8.26953125" style="25" customWidth="1"/>
    <col min="6155" max="6155" width="9.81640625" style="25" customWidth="1"/>
    <col min="6156" max="6156" width="12.453125" style="25" bestFit="1" customWidth="1"/>
    <col min="6157" max="6400" width="11.453125" style="25"/>
    <col min="6401" max="6401" width="4.26953125" style="25" customWidth="1"/>
    <col min="6402" max="6402" width="52.1796875" style="25" customWidth="1"/>
    <col min="6403" max="6403" width="10.81640625" style="25" customWidth="1"/>
    <col min="6404" max="6404" width="18.26953125" style="25" customWidth="1"/>
    <col min="6405" max="6405" width="15.1796875" style="25" customWidth="1"/>
    <col min="6406" max="6406" width="6.54296875" style="25" customWidth="1"/>
    <col min="6407" max="6407" width="7.7265625" style="25" customWidth="1"/>
    <col min="6408" max="6408" width="10" style="25" bestFit="1" customWidth="1"/>
    <col min="6409" max="6409" width="13.453125" style="25" bestFit="1" customWidth="1"/>
    <col min="6410" max="6410" width="8.26953125" style="25" customWidth="1"/>
    <col min="6411" max="6411" width="9.81640625" style="25" customWidth="1"/>
    <col min="6412" max="6412" width="12.453125" style="25" bestFit="1" customWidth="1"/>
    <col min="6413" max="6656" width="11.453125" style="25"/>
    <col min="6657" max="6657" width="4.26953125" style="25" customWidth="1"/>
    <col min="6658" max="6658" width="52.1796875" style="25" customWidth="1"/>
    <col min="6659" max="6659" width="10.81640625" style="25" customWidth="1"/>
    <col min="6660" max="6660" width="18.26953125" style="25" customWidth="1"/>
    <col min="6661" max="6661" width="15.1796875" style="25" customWidth="1"/>
    <col min="6662" max="6662" width="6.54296875" style="25" customWidth="1"/>
    <col min="6663" max="6663" width="7.7265625" style="25" customWidth="1"/>
    <col min="6664" max="6664" width="10" style="25" bestFit="1" customWidth="1"/>
    <col min="6665" max="6665" width="13.453125" style="25" bestFit="1" customWidth="1"/>
    <col min="6666" max="6666" width="8.26953125" style="25" customWidth="1"/>
    <col min="6667" max="6667" width="9.81640625" style="25" customWidth="1"/>
    <col min="6668" max="6668" width="12.453125" style="25" bestFit="1" customWidth="1"/>
    <col min="6669" max="6912" width="11.453125" style="25"/>
    <col min="6913" max="6913" width="4.26953125" style="25" customWidth="1"/>
    <col min="6914" max="6914" width="52.1796875" style="25" customWidth="1"/>
    <col min="6915" max="6915" width="10.81640625" style="25" customWidth="1"/>
    <col min="6916" max="6916" width="18.26953125" style="25" customWidth="1"/>
    <col min="6917" max="6917" width="15.1796875" style="25" customWidth="1"/>
    <col min="6918" max="6918" width="6.54296875" style="25" customWidth="1"/>
    <col min="6919" max="6919" width="7.7265625" style="25" customWidth="1"/>
    <col min="6920" max="6920" width="10" style="25" bestFit="1" customWidth="1"/>
    <col min="6921" max="6921" width="13.453125" style="25" bestFit="1" customWidth="1"/>
    <col min="6922" max="6922" width="8.26953125" style="25" customWidth="1"/>
    <col min="6923" max="6923" width="9.81640625" style="25" customWidth="1"/>
    <col min="6924" max="6924" width="12.453125" style="25" bestFit="1" customWidth="1"/>
    <col min="6925" max="7168" width="11.453125" style="25"/>
    <col min="7169" max="7169" width="4.26953125" style="25" customWidth="1"/>
    <col min="7170" max="7170" width="52.1796875" style="25" customWidth="1"/>
    <col min="7171" max="7171" width="10.81640625" style="25" customWidth="1"/>
    <col min="7172" max="7172" width="18.26953125" style="25" customWidth="1"/>
    <col min="7173" max="7173" width="15.1796875" style="25" customWidth="1"/>
    <col min="7174" max="7174" width="6.54296875" style="25" customWidth="1"/>
    <col min="7175" max="7175" width="7.7265625" style="25" customWidth="1"/>
    <col min="7176" max="7176" width="10" style="25" bestFit="1" customWidth="1"/>
    <col min="7177" max="7177" width="13.453125" style="25" bestFit="1" customWidth="1"/>
    <col min="7178" max="7178" width="8.26953125" style="25" customWidth="1"/>
    <col min="7179" max="7179" width="9.81640625" style="25" customWidth="1"/>
    <col min="7180" max="7180" width="12.453125" style="25" bestFit="1" customWidth="1"/>
    <col min="7181" max="7424" width="11.453125" style="25"/>
    <col min="7425" max="7425" width="4.26953125" style="25" customWidth="1"/>
    <col min="7426" max="7426" width="52.1796875" style="25" customWidth="1"/>
    <col min="7427" max="7427" width="10.81640625" style="25" customWidth="1"/>
    <col min="7428" max="7428" width="18.26953125" style="25" customWidth="1"/>
    <col min="7429" max="7429" width="15.1796875" style="25" customWidth="1"/>
    <col min="7430" max="7430" width="6.54296875" style="25" customWidth="1"/>
    <col min="7431" max="7431" width="7.7265625" style="25" customWidth="1"/>
    <col min="7432" max="7432" width="10" style="25" bestFit="1" customWidth="1"/>
    <col min="7433" max="7433" width="13.453125" style="25" bestFit="1" customWidth="1"/>
    <col min="7434" max="7434" width="8.26953125" style="25" customWidth="1"/>
    <col min="7435" max="7435" width="9.81640625" style="25" customWidth="1"/>
    <col min="7436" max="7436" width="12.453125" style="25" bestFit="1" customWidth="1"/>
    <col min="7437" max="7680" width="11.453125" style="25"/>
    <col min="7681" max="7681" width="4.26953125" style="25" customWidth="1"/>
    <col min="7682" max="7682" width="52.1796875" style="25" customWidth="1"/>
    <col min="7683" max="7683" width="10.81640625" style="25" customWidth="1"/>
    <col min="7684" max="7684" width="18.26953125" style="25" customWidth="1"/>
    <col min="7685" max="7685" width="15.1796875" style="25" customWidth="1"/>
    <col min="7686" max="7686" width="6.54296875" style="25" customWidth="1"/>
    <col min="7687" max="7687" width="7.7265625" style="25" customWidth="1"/>
    <col min="7688" max="7688" width="10" style="25" bestFit="1" customWidth="1"/>
    <col min="7689" max="7689" width="13.453125" style="25" bestFit="1" customWidth="1"/>
    <col min="7690" max="7690" width="8.26953125" style="25" customWidth="1"/>
    <col min="7691" max="7691" width="9.81640625" style="25" customWidth="1"/>
    <col min="7692" max="7692" width="12.453125" style="25" bestFit="1" customWidth="1"/>
    <col min="7693" max="7936" width="11.453125" style="25"/>
    <col min="7937" max="7937" width="4.26953125" style="25" customWidth="1"/>
    <col min="7938" max="7938" width="52.1796875" style="25" customWidth="1"/>
    <col min="7939" max="7939" width="10.81640625" style="25" customWidth="1"/>
    <col min="7940" max="7940" width="18.26953125" style="25" customWidth="1"/>
    <col min="7941" max="7941" width="15.1796875" style="25" customWidth="1"/>
    <col min="7942" max="7942" width="6.54296875" style="25" customWidth="1"/>
    <col min="7943" max="7943" width="7.7265625" style="25" customWidth="1"/>
    <col min="7944" max="7944" width="10" style="25" bestFit="1" customWidth="1"/>
    <col min="7945" max="7945" width="13.453125" style="25" bestFit="1" customWidth="1"/>
    <col min="7946" max="7946" width="8.26953125" style="25" customWidth="1"/>
    <col min="7947" max="7947" width="9.81640625" style="25" customWidth="1"/>
    <col min="7948" max="7948" width="12.453125" style="25" bestFit="1" customWidth="1"/>
    <col min="7949" max="8192" width="11.453125" style="25"/>
    <col min="8193" max="8193" width="4.26953125" style="25" customWidth="1"/>
    <col min="8194" max="8194" width="52.1796875" style="25" customWidth="1"/>
    <col min="8195" max="8195" width="10.81640625" style="25" customWidth="1"/>
    <col min="8196" max="8196" width="18.26953125" style="25" customWidth="1"/>
    <col min="8197" max="8197" width="15.1796875" style="25" customWidth="1"/>
    <col min="8198" max="8198" width="6.54296875" style="25" customWidth="1"/>
    <col min="8199" max="8199" width="7.7265625" style="25" customWidth="1"/>
    <col min="8200" max="8200" width="10" style="25" bestFit="1" customWidth="1"/>
    <col min="8201" max="8201" width="13.453125" style="25" bestFit="1" customWidth="1"/>
    <col min="8202" max="8202" width="8.26953125" style="25" customWidth="1"/>
    <col min="8203" max="8203" width="9.81640625" style="25" customWidth="1"/>
    <col min="8204" max="8204" width="12.453125" style="25" bestFit="1" customWidth="1"/>
    <col min="8205" max="8448" width="11.453125" style="25"/>
    <col min="8449" max="8449" width="4.26953125" style="25" customWidth="1"/>
    <col min="8450" max="8450" width="52.1796875" style="25" customWidth="1"/>
    <col min="8451" max="8451" width="10.81640625" style="25" customWidth="1"/>
    <col min="8452" max="8452" width="18.26953125" style="25" customWidth="1"/>
    <col min="8453" max="8453" width="15.1796875" style="25" customWidth="1"/>
    <col min="8454" max="8454" width="6.54296875" style="25" customWidth="1"/>
    <col min="8455" max="8455" width="7.7265625" style="25" customWidth="1"/>
    <col min="8456" max="8456" width="10" style="25" bestFit="1" customWidth="1"/>
    <col min="8457" max="8457" width="13.453125" style="25" bestFit="1" customWidth="1"/>
    <col min="8458" max="8458" width="8.26953125" style="25" customWidth="1"/>
    <col min="8459" max="8459" width="9.81640625" style="25" customWidth="1"/>
    <col min="8460" max="8460" width="12.453125" style="25" bestFit="1" customWidth="1"/>
    <col min="8461" max="8704" width="11.453125" style="25"/>
    <col min="8705" max="8705" width="4.26953125" style="25" customWidth="1"/>
    <col min="8706" max="8706" width="52.1796875" style="25" customWidth="1"/>
    <col min="8707" max="8707" width="10.81640625" style="25" customWidth="1"/>
    <col min="8708" max="8708" width="18.26953125" style="25" customWidth="1"/>
    <col min="8709" max="8709" width="15.1796875" style="25" customWidth="1"/>
    <col min="8710" max="8710" width="6.54296875" style="25" customWidth="1"/>
    <col min="8711" max="8711" width="7.7265625" style="25" customWidth="1"/>
    <col min="8712" max="8712" width="10" style="25" bestFit="1" customWidth="1"/>
    <col min="8713" max="8713" width="13.453125" style="25" bestFit="1" customWidth="1"/>
    <col min="8714" max="8714" width="8.26953125" style="25" customWidth="1"/>
    <col min="8715" max="8715" width="9.81640625" style="25" customWidth="1"/>
    <col min="8716" max="8716" width="12.453125" style="25" bestFit="1" customWidth="1"/>
    <col min="8717" max="8960" width="11.453125" style="25"/>
    <col min="8961" max="8961" width="4.26953125" style="25" customWidth="1"/>
    <col min="8962" max="8962" width="52.1796875" style="25" customWidth="1"/>
    <col min="8963" max="8963" width="10.81640625" style="25" customWidth="1"/>
    <col min="8964" max="8964" width="18.26953125" style="25" customWidth="1"/>
    <col min="8965" max="8965" width="15.1796875" style="25" customWidth="1"/>
    <col min="8966" max="8966" width="6.54296875" style="25" customWidth="1"/>
    <col min="8967" max="8967" width="7.7265625" style="25" customWidth="1"/>
    <col min="8968" max="8968" width="10" style="25" bestFit="1" customWidth="1"/>
    <col min="8969" max="8969" width="13.453125" style="25" bestFit="1" customWidth="1"/>
    <col min="8970" max="8970" width="8.26953125" style="25" customWidth="1"/>
    <col min="8971" max="8971" width="9.81640625" style="25" customWidth="1"/>
    <col min="8972" max="8972" width="12.453125" style="25" bestFit="1" customWidth="1"/>
    <col min="8973" max="9216" width="11.453125" style="25"/>
    <col min="9217" max="9217" width="4.26953125" style="25" customWidth="1"/>
    <col min="9218" max="9218" width="52.1796875" style="25" customWidth="1"/>
    <col min="9219" max="9219" width="10.81640625" style="25" customWidth="1"/>
    <col min="9220" max="9220" width="18.26953125" style="25" customWidth="1"/>
    <col min="9221" max="9221" width="15.1796875" style="25" customWidth="1"/>
    <col min="9222" max="9222" width="6.54296875" style="25" customWidth="1"/>
    <col min="9223" max="9223" width="7.7265625" style="25" customWidth="1"/>
    <col min="9224" max="9224" width="10" style="25" bestFit="1" customWidth="1"/>
    <col min="9225" max="9225" width="13.453125" style="25" bestFit="1" customWidth="1"/>
    <col min="9226" max="9226" width="8.26953125" style="25" customWidth="1"/>
    <col min="9227" max="9227" width="9.81640625" style="25" customWidth="1"/>
    <col min="9228" max="9228" width="12.453125" style="25" bestFit="1" customWidth="1"/>
    <col min="9229" max="9472" width="11.453125" style="25"/>
    <col min="9473" max="9473" width="4.26953125" style="25" customWidth="1"/>
    <col min="9474" max="9474" width="52.1796875" style="25" customWidth="1"/>
    <col min="9475" max="9475" width="10.81640625" style="25" customWidth="1"/>
    <col min="9476" max="9476" width="18.26953125" style="25" customWidth="1"/>
    <col min="9477" max="9477" width="15.1796875" style="25" customWidth="1"/>
    <col min="9478" max="9478" width="6.54296875" style="25" customWidth="1"/>
    <col min="9479" max="9479" width="7.7265625" style="25" customWidth="1"/>
    <col min="9480" max="9480" width="10" style="25" bestFit="1" customWidth="1"/>
    <col min="9481" max="9481" width="13.453125" style="25" bestFit="1" customWidth="1"/>
    <col min="9482" max="9482" width="8.26953125" style="25" customWidth="1"/>
    <col min="9483" max="9483" width="9.81640625" style="25" customWidth="1"/>
    <col min="9484" max="9484" width="12.453125" style="25" bestFit="1" customWidth="1"/>
    <col min="9485" max="9728" width="11.453125" style="25"/>
    <col min="9729" max="9729" width="4.26953125" style="25" customWidth="1"/>
    <col min="9730" max="9730" width="52.1796875" style="25" customWidth="1"/>
    <col min="9731" max="9731" width="10.81640625" style="25" customWidth="1"/>
    <col min="9732" max="9732" width="18.26953125" style="25" customWidth="1"/>
    <col min="9733" max="9733" width="15.1796875" style="25" customWidth="1"/>
    <col min="9734" max="9734" width="6.54296875" style="25" customWidth="1"/>
    <col min="9735" max="9735" width="7.7265625" style="25" customWidth="1"/>
    <col min="9736" max="9736" width="10" style="25" bestFit="1" customWidth="1"/>
    <col min="9737" max="9737" width="13.453125" style="25" bestFit="1" customWidth="1"/>
    <col min="9738" max="9738" width="8.26953125" style="25" customWidth="1"/>
    <col min="9739" max="9739" width="9.81640625" style="25" customWidth="1"/>
    <col min="9740" max="9740" width="12.453125" style="25" bestFit="1" customWidth="1"/>
    <col min="9741" max="9984" width="11.453125" style="25"/>
    <col min="9985" max="9985" width="4.26953125" style="25" customWidth="1"/>
    <col min="9986" max="9986" width="52.1796875" style="25" customWidth="1"/>
    <col min="9987" max="9987" width="10.81640625" style="25" customWidth="1"/>
    <col min="9988" max="9988" width="18.26953125" style="25" customWidth="1"/>
    <col min="9989" max="9989" width="15.1796875" style="25" customWidth="1"/>
    <col min="9990" max="9990" width="6.54296875" style="25" customWidth="1"/>
    <col min="9991" max="9991" width="7.7265625" style="25" customWidth="1"/>
    <col min="9992" max="9992" width="10" style="25" bestFit="1" customWidth="1"/>
    <col min="9993" max="9993" width="13.453125" style="25" bestFit="1" customWidth="1"/>
    <col min="9994" max="9994" width="8.26953125" style="25" customWidth="1"/>
    <col min="9995" max="9995" width="9.81640625" style="25" customWidth="1"/>
    <col min="9996" max="9996" width="12.453125" style="25" bestFit="1" customWidth="1"/>
    <col min="9997" max="10240" width="11.453125" style="25"/>
    <col min="10241" max="10241" width="4.26953125" style="25" customWidth="1"/>
    <col min="10242" max="10242" width="52.1796875" style="25" customWidth="1"/>
    <col min="10243" max="10243" width="10.81640625" style="25" customWidth="1"/>
    <col min="10244" max="10244" width="18.26953125" style="25" customWidth="1"/>
    <col min="10245" max="10245" width="15.1796875" style="25" customWidth="1"/>
    <col min="10246" max="10246" width="6.54296875" style="25" customWidth="1"/>
    <col min="10247" max="10247" width="7.7265625" style="25" customWidth="1"/>
    <col min="10248" max="10248" width="10" style="25" bestFit="1" customWidth="1"/>
    <col min="10249" max="10249" width="13.453125" style="25" bestFit="1" customWidth="1"/>
    <col min="10250" max="10250" width="8.26953125" style="25" customWidth="1"/>
    <col min="10251" max="10251" width="9.81640625" style="25" customWidth="1"/>
    <col min="10252" max="10252" width="12.453125" style="25" bestFit="1" customWidth="1"/>
    <col min="10253" max="10496" width="11.453125" style="25"/>
    <col min="10497" max="10497" width="4.26953125" style="25" customWidth="1"/>
    <col min="10498" max="10498" width="52.1796875" style="25" customWidth="1"/>
    <col min="10499" max="10499" width="10.81640625" style="25" customWidth="1"/>
    <col min="10500" max="10500" width="18.26953125" style="25" customWidth="1"/>
    <col min="10501" max="10501" width="15.1796875" style="25" customWidth="1"/>
    <col min="10502" max="10502" width="6.54296875" style="25" customWidth="1"/>
    <col min="10503" max="10503" width="7.7265625" style="25" customWidth="1"/>
    <col min="10504" max="10504" width="10" style="25" bestFit="1" customWidth="1"/>
    <col min="10505" max="10505" width="13.453125" style="25" bestFit="1" customWidth="1"/>
    <col min="10506" max="10506" width="8.26953125" style="25" customWidth="1"/>
    <col min="10507" max="10507" width="9.81640625" style="25" customWidth="1"/>
    <col min="10508" max="10508" width="12.453125" style="25" bestFit="1" customWidth="1"/>
    <col min="10509" max="10752" width="11.453125" style="25"/>
    <col min="10753" max="10753" width="4.26953125" style="25" customWidth="1"/>
    <col min="10754" max="10754" width="52.1796875" style="25" customWidth="1"/>
    <col min="10755" max="10755" width="10.81640625" style="25" customWidth="1"/>
    <col min="10756" max="10756" width="18.26953125" style="25" customWidth="1"/>
    <col min="10757" max="10757" width="15.1796875" style="25" customWidth="1"/>
    <col min="10758" max="10758" width="6.54296875" style="25" customWidth="1"/>
    <col min="10759" max="10759" width="7.7265625" style="25" customWidth="1"/>
    <col min="10760" max="10760" width="10" style="25" bestFit="1" customWidth="1"/>
    <col min="10761" max="10761" width="13.453125" style="25" bestFit="1" customWidth="1"/>
    <col min="10762" max="10762" width="8.26953125" style="25" customWidth="1"/>
    <col min="10763" max="10763" width="9.81640625" style="25" customWidth="1"/>
    <col min="10764" max="10764" width="12.453125" style="25" bestFit="1" customWidth="1"/>
    <col min="10765" max="11008" width="11.453125" style="25"/>
    <col min="11009" max="11009" width="4.26953125" style="25" customWidth="1"/>
    <col min="11010" max="11010" width="52.1796875" style="25" customWidth="1"/>
    <col min="11011" max="11011" width="10.81640625" style="25" customWidth="1"/>
    <col min="11012" max="11012" width="18.26953125" style="25" customWidth="1"/>
    <col min="11013" max="11013" width="15.1796875" style="25" customWidth="1"/>
    <col min="11014" max="11014" width="6.54296875" style="25" customWidth="1"/>
    <col min="11015" max="11015" width="7.7265625" style="25" customWidth="1"/>
    <col min="11016" max="11016" width="10" style="25" bestFit="1" customWidth="1"/>
    <col min="11017" max="11017" width="13.453125" style="25" bestFit="1" customWidth="1"/>
    <col min="11018" max="11018" width="8.26953125" style="25" customWidth="1"/>
    <col min="11019" max="11019" width="9.81640625" style="25" customWidth="1"/>
    <col min="11020" max="11020" width="12.453125" style="25" bestFit="1" customWidth="1"/>
    <col min="11021" max="11264" width="11.453125" style="25"/>
    <col min="11265" max="11265" width="4.26953125" style="25" customWidth="1"/>
    <col min="11266" max="11266" width="52.1796875" style="25" customWidth="1"/>
    <col min="11267" max="11267" width="10.81640625" style="25" customWidth="1"/>
    <col min="11268" max="11268" width="18.26953125" style="25" customWidth="1"/>
    <col min="11269" max="11269" width="15.1796875" style="25" customWidth="1"/>
    <col min="11270" max="11270" width="6.54296875" style="25" customWidth="1"/>
    <col min="11271" max="11271" width="7.7265625" style="25" customWidth="1"/>
    <col min="11272" max="11272" width="10" style="25" bestFit="1" customWidth="1"/>
    <col min="11273" max="11273" width="13.453125" style="25" bestFit="1" customWidth="1"/>
    <col min="11274" max="11274" width="8.26953125" style="25" customWidth="1"/>
    <col min="11275" max="11275" width="9.81640625" style="25" customWidth="1"/>
    <col min="11276" max="11276" width="12.453125" style="25" bestFit="1" customWidth="1"/>
    <col min="11277" max="11520" width="11.453125" style="25"/>
    <col min="11521" max="11521" width="4.26953125" style="25" customWidth="1"/>
    <col min="11522" max="11522" width="52.1796875" style="25" customWidth="1"/>
    <col min="11523" max="11523" width="10.81640625" style="25" customWidth="1"/>
    <col min="11524" max="11524" width="18.26953125" style="25" customWidth="1"/>
    <col min="11525" max="11525" width="15.1796875" style="25" customWidth="1"/>
    <col min="11526" max="11526" width="6.54296875" style="25" customWidth="1"/>
    <col min="11527" max="11527" width="7.7265625" style="25" customWidth="1"/>
    <col min="11528" max="11528" width="10" style="25" bestFit="1" customWidth="1"/>
    <col min="11529" max="11529" width="13.453125" style="25" bestFit="1" customWidth="1"/>
    <col min="11530" max="11530" width="8.26953125" style="25" customWidth="1"/>
    <col min="11531" max="11531" width="9.81640625" style="25" customWidth="1"/>
    <col min="11532" max="11532" width="12.453125" style="25" bestFit="1" customWidth="1"/>
    <col min="11533" max="11776" width="11.453125" style="25"/>
    <col min="11777" max="11777" width="4.26953125" style="25" customWidth="1"/>
    <col min="11778" max="11778" width="52.1796875" style="25" customWidth="1"/>
    <col min="11779" max="11779" width="10.81640625" style="25" customWidth="1"/>
    <col min="11780" max="11780" width="18.26953125" style="25" customWidth="1"/>
    <col min="11781" max="11781" width="15.1796875" style="25" customWidth="1"/>
    <col min="11782" max="11782" width="6.54296875" style="25" customWidth="1"/>
    <col min="11783" max="11783" width="7.7265625" style="25" customWidth="1"/>
    <col min="11784" max="11784" width="10" style="25" bestFit="1" customWidth="1"/>
    <col min="11785" max="11785" width="13.453125" style="25" bestFit="1" customWidth="1"/>
    <col min="11786" max="11786" width="8.26953125" style="25" customWidth="1"/>
    <col min="11787" max="11787" width="9.81640625" style="25" customWidth="1"/>
    <col min="11788" max="11788" width="12.453125" style="25" bestFit="1" customWidth="1"/>
    <col min="11789" max="12032" width="11.453125" style="25"/>
    <col min="12033" max="12033" width="4.26953125" style="25" customWidth="1"/>
    <col min="12034" max="12034" width="52.1796875" style="25" customWidth="1"/>
    <col min="12035" max="12035" width="10.81640625" style="25" customWidth="1"/>
    <col min="12036" max="12036" width="18.26953125" style="25" customWidth="1"/>
    <col min="12037" max="12037" width="15.1796875" style="25" customWidth="1"/>
    <col min="12038" max="12038" width="6.54296875" style="25" customWidth="1"/>
    <col min="12039" max="12039" width="7.7265625" style="25" customWidth="1"/>
    <col min="12040" max="12040" width="10" style="25" bestFit="1" customWidth="1"/>
    <col min="12041" max="12041" width="13.453125" style="25" bestFit="1" customWidth="1"/>
    <col min="12042" max="12042" width="8.26953125" style="25" customWidth="1"/>
    <col min="12043" max="12043" width="9.81640625" style="25" customWidth="1"/>
    <col min="12044" max="12044" width="12.453125" style="25" bestFit="1" customWidth="1"/>
    <col min="12045" max="12288" width="11.453125" style="25"/>
    <col min="12289" max="12289" width="4.26953125" style="25" customWidth="1"/>
    <col min="12290" max="12290" width="52.1796875" style="25" customWidth="1"/>
    <col min="12291" max="12291" width="10.81640625" style="25" customWidth="1"/>
    <col min="12292" max="12292" width="18.26953125" style="25" customWidth="1"/>
    <col min="12293" max="12293" width="15.1796875" style="25" customWidth="1"/>
    <col min="12294" max="12294" width="6.54296875" style="25" customWidth="1"/>
    <col min="12295" max="12295" width="7.7265625" style="25" customWidth="1"/>
    <col min="12296" max="12296" width="10" style="25" bestFit="1" customWidth="1"/>
    <col min="12297" max="12297" width="13.453125" style="25" bestFit="1" customWidth="1"/>
    <col min="12298" max="12298" width="8.26953125" style="25" customWidth="1"/>
    <col min="12299" max="12299" width="9.81640625" style="25" customWidth="1"/>
    <col min="12300" max="12300" width="12.453125" style="25" bestFit="1" customWidth="1"/>
    <col min="12301" max="12544" width="11.453125" style="25"/>
    <col min="12545" max="12545" width="4.26953125" style="25" customWidth="1"/>
    <col min="12546" max="12546" width="52.1796875" style="25" customWidth="1"/>
    <col min="12547" max="12547" width="10.81640625" style="25" customWidth="1"/>
    <col min="12548" max="12548" width="18.26953125" style="25" customWidth="1"/>
    <col min="12549" max="12549" width="15.1796875" style="25" customWidth="1"/>
    <col min="12550" max="12550" width="6.54296875" style="25" customWidth="1"/>
    <col min="12551" max="12551" width="7.7265625" style="25" customWidth="1"/>
    <col min="12552" max="12552" width="10" style="25" bestFit="1" customWidth="1"/>
    <col min="12553" max="12553" width="13.453125" style="25" bestFit="1" customWidth="1"/>
    <col min="12554" max="12554" width="8.26953125" style="25" customWidth="1"/>
    <col min="12555" max="12555" width="9.81640625" style="25" customWidth="1"/>
    <col min="12556" max="12556" width="12.453125" style="25" bestFit="1" customWidth="1"/>
    <col min="12557" max="12800" width="11.453125" style="25"/>
    <col min="12801" max="12801" width="4.26953125" style="25" customWidth="1"/>
    <col min="12802" max="12802" width="52.1796875" style="25" customWidth="1"/>
    <col min="12803" max="12803" width="10.81640625" style="25" customWidth="1"/>
    <col min="12804" max="12804" width="18.26953125" style="25" customWidth="1"/>
    <col min="12805" max="12805" width="15.1796875" style="25" customWidth="1"/>
    <col min="12806" max="12806" width="6.54296875" style="25" customWidth="1"/>
    <col min="12807" max="12807" width="7.7265625" style="25" customWidth="1"/>
    <col min="12808" max="12808" width="10" style="25" bestFit="1" customWidth="1"/>
    <col min="12809" max="12809" width="13.453125" style="25" bestFit="1" customWidth="1"/>
    <col min="12810" max="12810" width="8.26953125" style="25" customWidth="1"/>
    <col min="12811" max="12811" width="9.81640625" style="25" customWidth="1"/>
    <col min="12812" max="12812" width="12.453125" style="25" bestFit="1" customWidth="1"/>
    <col min="12813" max="13056" width="11.453125" style="25"/>
    <col min="13057" max="13057" width="4.26953125" style="25" customWidth="1"/>
    <col min="13058" max="13058" width="52.1796875" style="25" customWidth="1"/>
    <col min="13059" max="13059" width="10.81640625" style="25" customWidth="1"/>
    <col min="13060" max="13060" width="18.26953125" style="25" customWidth="1"/>
    <col min="13061" max="13061" width="15.1796875" style="25" customWidth="1"/>
    <col min="13062" max="13062" width="6.54296875" style="25" customWidth="1"/>
    <col min="13063" max="13063" width="7.7265625" style="25" customWidth="1"/>
    <col min="13064" max="13064" width="10" style="25" bestFit="1" customWidth="1"/>
    <col min="13065" max="13065" width="13.453125" style="25" bestFit="1" customWidth="1"/>
    <col min="13066" max="13066" width="8.26953125" style="25" customWidth="1"/>
    <col min="13067" max="13067" width="9.81640625" style="25" customWidth="1"/>
    <col min="13068" max="13068" width="12.453125" style="25" bestFit="1" customWidth="1"/>
    <col min="13069" max="13312" width="11.453125" style="25"/>
    <col min="13313" max="13313" width="4.26953125" style="25" customWidth="1"/>
    <col min="13314" max="13314" width="52.1796875" style="25" customWidth="1"/>
    <col min="13315" max="13315" width="10.81640625" style="25" customWidth="1"/>
    <col min="13316" max="13316" width="18.26953125" style="25" customWidth="1"/>
    <col min="13317" max="13317" width="15.1796875" style="25" customWidth="1"/>
    <col min="13318" max="13318" width="6.54296875" style="25" customWidth="1"/>
    <col min="13319" max="13319" width="7.7265625" style="25" customWidth="1"/>
    <col min="13320" max="13320" width="10" style="25" bestFit="1" customWidth="1"/>
    <col min="13321" max="13321" width="13.453125" style="25" bestFit="1" customWidth="1"/>
    <col min="13322" max="13322" width="8.26953125" style="25" customWidth="1"/>
    <col min="13323" max="13323" width="9.81640625" style="25" customWidth="1"/>
    <col min="13324" max="13324" width="12.453125" style="25" bestFit="1" customWidth="1"/>
    <col min="13325" max="13568" width="11.453125" style="25"/>
    <col min="13569" max="13569" width="4.26953125" style="25" customWidth="1"/>
    <col min="13570" max="13570" width="52.1796875" style="25" customWidth="1"/>
    <col min="13571" max="13571" width="10.81640625" style="25" customWidth="1"/>
    <col min="13572" max="13572" width="18.26953125" style="25" customWidth="1"/>
    <col min="13573" max="13573" width="15.1796875" style="25" customWidth="1"/>
    <col min="13574" max="13574" width="6.54296875" style="25" customWidth="1"/>
    <col min="13575" max="13575" width="7.7265625" style="25" customWidth="1"/>
    <col min="13576" max="13576" width="10" style="25" bestFit="1" customWidth="1"/>
    <col min="13577" max="13577" width="13.453125" style="25" bestFit="1" customWidth="1"/>
    <col min="13578" max="13578" width="8.26953125" style="25" customWidth="1"/>
    <col min="13579" max="13579" width="9.81640625" style="25" customWidth="1"/>
    <col min="13580" max="13580" width="12.453125" style="25" bestFit="1" customWidth="1"/>
    <col min="13581" max="13824" width="11.453125" style="25"/>
    <col min="13825" max="13825" width="4.26953125" style="25" customWidth="1"/>
    <col min="13826" max="13826" width="52.1796875" style="25" customWidth="1"/>
    <col min="13827" max="13827" width="10.81640625" style="25" customWidth="1"/>
    <col min="13828" max="13828" width="18.26953125" style="25" customWidth="1"/>
    <col min="13829" max="13829" width="15.1796875" style="25" customWidth="1"/>
    <col min="13830" max="13830" width="6.54296875" style="25" customWidth="1"/>
    <col min="13831" max="13831" width="7.7265625" style="25" customWidth="1"/>
    <col min="13832" max="13832" width="10" style="25" bestFit="1" customWidth="1"/>
    <col min="13833" max="13833" width="13.453125" style="25" bestFit="1" customWidth="1"/>
    <col min="13834" max="13834" width="8.26953125" style="25" customWidth="1"/>
    <col min="13835" max="13835" width="9.81640625" style="25" customWidth="1"/>
    <col min="13836" max="13836" width="12.453125" style="25" bestFit="1" customWidth="1"/>
    <col min="13837" max="14080" width="11.453125" style="25"/>
    <col min="14081" max="14081" width="4.26953125" style="25" customWidth="1"/>
    <col min="14082" max="14082" width="52.1796875" style="25" customWidth="1"/>
    <col min="14083" max="14083" width="10.81640625" style="25" customWidth="1"/>
    <col min="14084" max="14084" width="18.26953125" style="25" customWidth="1"/>
    <col min="14085" max="14085" width="15.1796875" style="25" customWidth="1"/>
    <col min="14086" max="14086" width="6.54296875" style="25" customWidth="1"/>
    <col min="14087" max="14087" width="7.7265625" style="25" customWidth="1"/>
    <col min="14088" max="14088" width="10" style="25" bestFit="1" customWidth="1"/>
    <col min="14089" max="14089" width="13.453125" style="25" bestFit="1" customWidth="1"/>
    <col min="14090" max="14090" width="8.26953125" style="25" customWidth="1"/>
    <col min="14091" max="14091" width="9.81640625" style="25" customWidth="1"/>
    <col min="14092" max="14092" width="12.453125" style="25" bestFit="1" customWidth="1"/>
    <col min="14093" max="14336" width="11.453125" style="25"/>
    <col min="14337" max="14337" width="4.26953125" style="25" customWidth="1"/>
    <col min="14338" max="14338" width="52.1796875" style="25" customWidth="1"/>
    <col min="14339" max="14339" width="10.81640625" style="25" customWidth="1"/>
    <col min="14340" max="14340" width="18.26953125" style="25" customWidth="1"/>
    <col min="14341" max="14341" width="15.1796875" style="25" customWidth="1"/>
    <col min="14342" max="14342" width="6.54296875" style="25" customWidth="1"/>
    <col min="14343" max="14343" width="7.7265625" style="25" customWidth="1"/>
    <col min="14344" max="14344" width="10" style="25" bestFit="1" customWidth="1"/>
    <col min="14345" max="14345" width="13.453125" style="25" bestFit="1" customWidth="1"/>
    <col min="14346" max="14346" width="8.26953125" style="25" customWidth="1"/>
    <col min="14347" max="14347" width="9.81640625" style="25" customWidth="1"/>
    <col min="14348" max="14348" width="12.453125" style="25" bestFit="1" customWidth="1"/>
    <col min="14349" max="14592" width="11.453125" style="25"/>
    <col min="14593" max="14593" width="4.26953125" style="25" customWidth="1"/>
    <col min="14594" max="14594" width="52.1796875" style="25" customWidth="1"/>
    <col min="14595" max="14595" width="10.81640625" style="25" customWidth="1"/>
    <col min="14596" max="14596" width="18.26953125" style="25" customWidth="1"/>
    <col min="14597" max="14597" width="15.1796875" style="25" customWidth="1"/>
    <col min="14598" max="14598" width="6.54296875" style="25" customWidth="1"/>
    <col min="14599" max="14599" width="7.7265625" style="25" customWidth="1"/>
    <col min="14600" max="14600" width="10" style="25" bestFit="1" customWidth="1"/>
    <col min="14601" max="14601" width="13.453125" style="25" bestFit="1" customWidth="1"/>
    <col min="14602" max="14602" width="8.26953125" style="25" customWidth="1"/>
    <col min="14603" max="14603" width="9.81640625" style="25" customWidth="1"/>
    <col min="14604" max="14604" width="12.453125" style="25" bestFit="1" customWidth="1"/>
    <col min="14605" max="14848" width="11.453125" style="25"/>
    <col min="14849" max="14849" width="4.26953125" style="25" customWidth="1"/>
    <col min="14850" max="14850" width="52.1796875" style="25" customWidth="1"/>
    <col min="14851" max="14851" width="10.81640625" style="25" customWidth="1"/>
    <col min="14852" max="14852" width="18.26953125" style="25" customWidth="1"/>
    <col min="14853" max="14853" width="15.1796875" style="25" customWidth="1"/>
    <col min="14854" max="14854" width="6.54296875" style="25" customWidth="1"/>
    <col min="14855" max="14855" width="7.7265625" style="25" customWidth="1"/>
    <col min="14856" max="14856" width="10" style="25" bestFit="1" customWidth="1"/>
    <col min="14857" max="14857" width="13.453125" style="25" bestFit="1" customWidth="1"/>
    <col min="14858" max="14858" width="8.26953125" style="25" customWidth="1"/>
    <col min="14859" max="14859" width="9.81640625" style="25" customWidth="1"/>
    <col min="14860" max="14860" width="12.453125" style="25" bestFit="1" customWidth="1"/>
    <col min="14861" max="15104" width="11.453125" style="25"/>
    <col min="15105" max="15105" width="4.26953125" style="25" customWidth="1"/>
    <col min="15106" max="15106" width="52.1796875" style="25" customWidth="1"/>
    <col min="15107" max="15107" width="10.81640625" style="25" customWidth="1"/>
    <col min="15108" max="15108" width="18.26953125" style="25" customWidth="1"/>
    <col min="15109" max="15109" width="15.1796875" style="25" customWidth="1"/>
    <col min="15110" max="15110" width="6.54296875" style="25" customWidth="1"/>
    <col min="15111" max="15111" width="7.7265625" style="25" customWidth="1"/>
    <col min="15112" max="15112" width="10" style="25" bestFit="1" customWidth="1"/>
    <col min="15113" max="15113" width="13.453125" style="25" bestFit="1" customWidth="1"/>
    <col min="15114" max="15114" width="8.26953125" style="25" customWidth="1"/>
    <col min="15115" max="15115" width="9.81640625" style="25" customWidth="1"/>
    <col min="15116" max="15116" width="12.453125" style="25" bestFit="1" customWidth="1"/>
    <col min="15117" max="15360" width="11.453125" style="25"/>
    <col min="15361" max="15361" width="4.26953125" style="25" customWidth="1"/>
    <col min="15362" max="15362" width="52.1796875" style="25" customWidth="1"/>
    <col min="15363" max="15363" width="10.81640625" style="25" customWidth="1"/>
    <col min="15364" max="15364" width="18.26953125" style="25" customWidth="1"/>
    <col min="15365" max="15365" width="15.1796875" style="25" customWidth="1"/>
    <col min="15366" max="15366" width="6.54296875" style="25" customWidth="1"/>
    <col min="15367" max="15367" width="7.7265625" style="25" customWidth="1"/>
    <col min="15368" max="15368" width="10" style="25" bestFit="1" customWidth="1"/>
    <col min="15369" max="15369" width="13.453125" style="25" bestFit="1" customWidth="1"/>
    <col min="15370" max="15370" width="8.26953125" style="25" customWidth="1"/>
    <col min="15371" max="15371" width="9.81640625" style="25" customWidth="1"/>
    <col min="15372" max="15372" width="12.453125" style="25" bestFit="1" customWidth="1"/>
    <col min="15373" max="15616" width="11.453125" style="25"/>
    <col min="15617" max="15617" width="4.26953125" style="25" customWidth="1"/>
    <col min="15618" max="15618" width="52.1796875" style="25" customWidth="1"/>
    <col min="15619" max="15619" width="10.81640625" style="25" customWidth="1"/>
    <col min="15620" max="15620" width="18.26953125" style="25" customWidth="1"/>
    <col min="15621" max="15621" width="15.1796875" style="25" customWidth="1"/>
    <col min="15622" max="15622" width="6.54296875" style="25" customWidth="1"/>
    <col min="15623" max="15623" width="7.7265625" style="25" customWidth="1"/>
    <col min="15624" max="15624" width="10" style="25" bestFit="1" customWidth="1"/>
    <col min="15625" max="15625" width="13.453125" style="25" bestFit="1" customWidth="1"/>
    <col min="15626" max="15626" width="8.26953125" style="25" customWidth="1"/>
    <col min="15627" max="15627" width="9.81640625" style="25" customWidth="1"/>
    <col min="15628" max="15628" width="12.453125" style="25" bestFit="1" customWidth="1"/>
    <col min="15629" max="15872" width="11.453125" style="25"/>
    <col min="15873" max="15873" width="4.26953125" style="25" customWidth="1"/>
    <col min="15874" max="15874" width="52.1796875" style="25" customWidth="1"/>
    <col min="15875" max="15875" width="10.81640625" style="25" customWidth="1"/>
    <col min="15876" max="15876" width="18.26953125" style="25" customWidth="1"/>
    <col min="15877" max="15877" width="15.1796875" style="25" customWidth="1"/>
    <col min="15878" max="15878" width="6.54296875" style="25" customWidth="1"/>
    <col min="15879" max="15879" width="7.7265625" style="25" customWidth="1"/>
    <col min="15880" max="15880" width="10" style="25" bestFit="1" customWidth="1"/>
    <col min="15881" max="15881" width="13.453125" style="25" bestFit="1" customWidth="1"/>
    <col min="15882" max="15882" width="8.26953125" style="25" customWidth="1"/>
    <col min="15883" max="15883" width="9.81640625" style="25" customWidth="1"/>
    <col min="15884" max="15884" width="12.453125" style="25" bestFit="1" customWidth="1"/>
    <col min="15885" max="16128" width="11.453125" style="25"/>
    <col min="16129" max="16129" width="4.26953125" style="25" customWidth="1"/>
    <col min="16130" max="16130" width="52.1796875" style="25" customWidth="1"/>
    <col min="16131" max="16131" width="10.81640625" style="25" customWidth="1"/>
    <col min="16132" max="16132" width="18.26953125" style="25" customWidth="1"/>
    <col min="16133" max="16133" width="15.1796875" style="25" customWidth="1"/>
    <col min="16134" max="16134" width="6.54296875" style="25" customWidth="1"/>
    <col min="16135" max="16135" width="7.7265625" style="25" customWidth="1"/>
    <col min="16136" max="16136" width="10" style="25" bestFit="1" customWidth="1"/>
    <col min="16137" max="16137" width="13.453125" style="25" bestFit="1" customWidth="1"/>
    <col min="16138" max="16138" width="8.26953125" style="25" customWidth="1"/>
    <col min="16139" max="16139" width="9.81640625" style="25" customWidth="1"/>
    <col min="16140" max="16140" width="12.453125" style="25" bestFit="1" customWidth="1"/>
    <col min="16141" max="16384" width="11.453125" style="25"/>
  </cols>
  <sheetData>
    <row r="1" spans="1:14" s="2" customFormat="1" x14ac:dyDescent="0.2">
      <c r="A1" s="34" t="s">
        <v>145</v>
      </c>
      <c r="B1" s="34"/>
      <c r="C1" s="1"/>
      <c r="D1" s="1"/>
      <c r="E1" s="1"/>
      <c r="H1" s="1"/>
      <c r="I1" s="1"/>
      <c r="J1" s="1"/>
      <c r="K1" s="28"/>
    </row>
    <row r="2" spans="1:14" s="5" customFormat="1" x14ac:dyDescent="0.2">
      <c r="A2" s="3"/>
      <c r="B2" s="26">
        <v>0.1</v>
      </c>
      <c r="C2" s="3"/>
      <c r="D2" s="3"/>
      <c r="E2" s="3"/>
      <c r="F2" s="4"/>
      <c r="G2" s="3"/>
      <c r="H2" s="3"/>
      <c r="I2" s="3"/>
      <c r="J2" s="3"/>
      <c r="K2" s="29"/>
    </row>
    <row r="3" spans="1:14" s="5" customFormat="1" x14ac:dyDescent="0.2">
      <c r="A3" s="35" t="s">
        <v>146</v>
      </c>
      <c r="B3" s="35"/>
      <c r="C3" s="35"/>
      <c r="D3" s="6"/>
      <c r="E3" s="7"/>
      <c r="F3" s="8"/>
      <c r="G3" s="7"/>
      <c r="H3" s="7"/>
      <c r="I3" s="7"/>
      <c r="J3" s="7"/>
      <c r="K3" s="30"/>
      <c r="L3" s="9"/>
      <c r="M3" s="9"/>
      <c r="N3" s="9"/>
    </row>
    <row r="4" spans="1:14" s="5" customFormat="1" x14ac:dyDescent="0.2">
      <c r="A4" s="10"/>
      <c r="B4" s="10"/>
      <c r="C4" s="3"/>
      <c r="D4" s="3"/>
      <c r="E4" s="3"/>
      <c r="F4" s="10"/>
      <c r="G4" s="3"/>
      <c r="H4" s="3"/>
      <c r="I4" s="3"/>
      <c r="J4" s="3"/>
      <c r="K4" s="29"/>
    </row>
    <row r="5" spans="1:14" s="5" customFormat="1" ht="47.5" x14ac:dyDescent="0.2">
      <c r="A5" s="11" t="s">
        <v>0</v>
      </c>
      <c r="B5" s="11" t="s">
        <v>1</v>
      </c>
      <c r="C5" s="11" t="s">
        <v>2</v>
      </c>
      <c r="D5" s="11" t="s">
        <v>3</v>
      </c>
      <c r="E5" s="11" t="s">
        <v>4</v>
      </c>
      <c r="F5" s="11" t="s">
        <v>5</v>
      </c>
      <c r="G5" s="11" t="s">
        <v>6</v>
      </c>
      <c r="H5" s="11" t="s">
        <v>7</v>
      </c>
      <c r="I5" s="11" t="s">
        <v>8</v>
      </c>
      <c r="J5" s="11" t="s">
        <v>9</v>
      </c>
      <c r="K5" s="31" t="s">
        <v>10</v>
      </c>
      <c r="L5" s="11" t="s">
        <v>11</v>
      </c>
      <c r="M5" s="11" t="s">
        <v>12</v>
      </c>
      <c r="N5" s="11" t="s">
        <v>13</v>
      </c>
    </row>
    <row r="6" spans="1:14" s="23" customFormat="1" ht="57" x14ac:dyDescent="0.35">
      <c r="A6" s="12" t="s">
        <v>14</v>
      </c>
      <c r="B6" s="13" t="s">
        <v>15</v>
      </c>
      <c r="C6" s="14" t="s">
        <v>16</v>
      </c>
      <c r="D6" s="27"/>
      <c r="E6" s="27"/>
      <c r="F6" s="15" t="s">
        <v>17</v>
      </c>
      <c r="G6" s="16">
        <v>300</v>
      </c>
      <c r="H6" s="17"/>
      <c r="I6" s="18"/>
      <c r="J6" s="19"/>
      <c r="K6" s="32"/>
      <c r="L6" s="20"/>
      <c r="M6" s="21"/>
      <c r="N6" s="22"/>
    </row>
    <row r="7" spans="1:14" s="23" customFormat="1" ht="57" x14ac:dyDescent="0.35">
      <c r="A7" s="12" t="s">
        <v>18</v>
      </c>
      <c r="B7" s="13" t="s">
        <v>19</v>
      </c>
      <c r="C7" s="14" t="s">
        <v>16</v>
      </c>
      <c r="D7" s="27"/>
      <c r="E7" s="27"/>
      <c r="F7" s="15" t="s">
        <v>17</v>
      </c>
      <c r="G7" s="16">
        <v>30</v>
      </c>
      <c r="H7" s="17"/>
      <c r="I7" s="18"/>
      <c r="J7" s="19"/>
      <c r="K7" s="32"/>
      <c r="L7" s="20"/>
      <c r="M7" s="21"/>
      <c r="N7" s="22"/>
    </row>
    <row r="8" spans="1:14" s="23" customFormat="1" ht="57" x14ac:dyDescent="0.35">
      <c r="A8" s="12" t="s">
        <v>20</v>
      </c>
      <c r="B8" s="13" t="s">
        <v>21</v>
      </c>
      <c r="C8" s="14" t="s">
        <v>16</v>
      </c>
      <c r="D8" s="27"/>
      <c r="E8" s="27"/>
      <c r="F8" s="15" t="s">
        <v>17</v>
      </c>
      <c r="G8" s="16">
        <v>182</v>
      </c>
      <c r="H8" s="17"/>
      <c r="I8" s="18"/>
      <c r="J8" s="19"/>
      <c r="K8" s="32"/>
      <c r="L8" s="20"/>
      <c r="M8" s="21"/>
      <c r="N8" s="22"/>
    </row>
    <row r="9" spans="1:14" s="23" customFormat="1" ht="123.5" x14ac:dyDescent="0.35">
      <c r="A9" s="12" t="s">
        <v>22</v>
      </c>
      <c r="B9" s="13" t="s">
        <v>23</v>
      </c>
      <c r="C9" s="14" t="s">
        <v>16</v>
      </c>
      <c r="D9" s="27"/>
      <c r="E9" s="27"/>
      <c r="F9" s="15" t="s">
        <v>17</v>
      </c>
      <c r="G9" s="16">
        <v>114</v>
      </c>
      <c r="H9" s="17"/>
      <c r="I9" s="18"/>
      <c r="J9" s="19"/>
      <c r="K9" s="32"/>
      <c r="L9" s="20"/>
      <c r="M9" s="21"/>
      <c r="N9" s="22"/>
    </row>
    <row r="10" spans="1:14" s="23" customFormat="1" ht="123.5" x14ac:dyDescent="0.35">
      <c r="A10" s="12" t="s">
        <v>24</v>
      </c>
      <c r="B10" s="13" t="s">
        <v>25</v>
      </c>
      <c r="C10" s="14" t="s">
        <v>16</v>
      </c>
      <c r="D10" s="27"/>
      <c r="E10" s="27"/>
      <c r="F10" s="15" t="s">
        <v>17</v>
      </c>
      <c r="G10" s="16">
        <v>223</v>
      </c>
      <c r="H10" s="17"/>
      <c r="I10" s="18"/>
      <c r="J10" s="19"/>
      <c r="K10" s="32"/>
      <c r="L10" s="20"/>
      <c r="M10" s="21"/>
      <c r="N10" s="22"/>
    </row>
    <row r="11" spans="1:14" s="23" customFormat="1" ht="123.5" x14ac:dyDescent="0.35">
      <c r="A11" s="12" t="s">
        <v>26</v>
      </c>
      <c r="B11" s="13" t="s">
        <v>27</v>
      </c>
      <c r="C11" s="14" t="s">
        <v>16</v>
      </c>
      <c r="D11" s="27"/>
      <c r="E11" s="27"/>
      <c r="F11" s="15" t="s">
        <v>17</v>
      </c>
      <c r="G11" s="16">
        <v>318</v>
      </c>
      <c r="H11" s="17"/>
      <c r="I11" s="18"/>
      <c r="J11" s="19"/>
      <c r="K11" s="32"/>
      <c r="L11" s="20"/>
      <c r="M11" s="21"/>
      <c r="N11" s="22"/>
    </row>
    <row r="12" spans="1:14" s="23" customFormat="1" ht="123.5" x14ac:dyDescent="0.35">
      <c r="A12" s="12" t="s">
        <v>28</v>
      </c>
      <c r="B12" s="13" t="s">
        <v>29</v>
      </c>
      <c r="C12" s="14" t="s">
        <v>16</v>
      </c>
      <c r="D12" s="27"/>
      <c r="E12" s="27"/>
      <c r="F12" s="15" t="s">
        <v>17</v>
      </c>
      <c r="G12" s="16">
        <v>20</v>
      </c>
      <c r="H12" s="17"/>
      <c r="I12" s="18"/>
      <c r="J12" s="19"/>
      <c r="K12" s="32"/>
      <c r="L12" s="20"/>
      <c r="M12" s="21"/>
      <c r="N12" s="22"/>
    </row>
    <row r="13" spans="1:14" s="23" customFormat="1" ht="142.5" x14ac:dyDescent="0.35">
      <c r="A13" s="12" t="s">
        <v>30</v>
      </c>
      <c r="B13" s="13" t="s">
        <v>31</v>
      </c>
      <c r="C13" s="14" t="s">
        <v>16</v>
      </c>
      <c r="D13" s="27"/>
      <c r="E13" s="27"/>
      <c r="F13" s="15" t="s">
        <v>17</v>
      </c>
      <c r="G13" s="16">
        <v>6</v>
      </c>
      <c r="H13" s="17"/>
      <c r="I13" s="18"/>
      <c r="J13" s="19"/>
      <c r="K13" s="32"/>
      <c r="L13" s="20"/>
      <c r="M13" s="21"/>
      <c r="N13" s="22"/>
    </row>
    <row r="14" spans="1:14" s="23" customFormat="1" ht="47.5" x14ac:dyDescent="0.35">
      <c r="A14" s="12" t="s">
        <v>32</v>
      </c>
      <c r="B14" s="13" t="s">
        <v>33</v>
      </c>
      <c r="C14" s="14" t="s">
        <v>34</v>
      </c>
      <c r="D14" s="27"/>
      <c r="E14" s="27"/>
      <c r="F14" s="15" t="s">
        <v>17</v>
      </c>
      <c r="G14" s="16">
        <v>10</v>
      </c>
      <c r="H14" s="17"/>
      <c r="I14" s="18"/>
      <c r="J14" s="19"/>
      <c r="K14" s="32"/>
      <c r="L14" s="20"/>
      <c r="M14" s="21"/>
      <c r="N14" s="22"/>
    </row>
    <row r="15" spans="1:14" s="23" customFormat="1" ht="47.5" x14ac:dyDescent="0.35">
      <c r="A15" s="12" t="s">
        <v>35</v>
      </c>
      <c r="B15" s="13" t="s">
        <v>36</v>
      </c>
      <c r="C15" s="14" t="s">
        <v>34</v>
      </c>
      <c r="D15" s="27"/>
      <c r="E15" s="27"/>
      <c r="F15" s="15" t="s">
        <v>17</v>
      </c>
      <c r="G15" s="16">
        <v>6</v>
      </c>
      <c r="H15" s="17"/>
      <c r="I15" s="18"/>
      <c r="J15" s="19"/>
      <c r="K15" s="32"/>
      <c r="L15" s="20"/>
      <c r="M15" s="21"/>
      <c r="N15" s="22"/>
    </row>
    <row r="16" spans="1:14" s="23" customFormat="1" ht="47.5" x14ac:dyDescent="0.35">
      <c r="A16" s="12" t="s">
        <v>37</v>
      </c>
      <c r="B16" s="13" t="s">
        <v>38</v>
      </c>
      <c r="C16" s="14" t="s">
        <v>34</v>
      </c>
      <c r="D16" s="27"/>
      <c r="E16" s="27"/>
      <c r="F16" s="15" t="s">
        <v>17</v>
      </c>
      <c r="G16" s="16">
        <v>26</v>
      </c>
      <c r="H16" s="17"/>
      <c r="I16" s="18"/>
      <c r="J16" s="19"/>
      <c r="K16" s="32"/>
      <c r="L16" s="20"/>
      <c r="M16" s="21"/>
      <c r="N16" s="22"/>
    </row>
    <row r="17" spans="1:14" s="23" customFormat="1" ht="57" x14ac:dyDescent="0.35">
      <c r="A17" s="12" t="s">
        <v>39</v>
      </c>
      <c r="B17" s="13" t="s">
        <v>40</v>
      </c>
      <c r="C17" s="14" t="s">
        <v>16</v>
      </c>
      <c r="D17" s="27"/>
      <c r="E17" s="27"/>
      <c r="F17" s="15" t="s">
        <v>17</v>
      </c>
      <c r="G17" s="16">
        <v>20</v>
      </c>
      <c r="H17" s="17"/>
      <c r="I17" s="18"/>
      <c r="J17" s="19"/>
      <c r="K17" s="32"/>
      <c r="L17" s="20"/>
      <c r="M17" s="21"/>
      <c r="N17" s="22"/>
    </row>
    <row r="18" spans="1:14" s="23" customFormat="1" ht="47.5" x14ac:dyDescent="0.35">
      <c r="A18" s="12" t="s">
        <v>41</v>
      </c>
      <c r="B18" s="13" t="s">
        <v>42</v>
      </c>
      <c r="C18" s="14" t="s">
        <v>16</v>
      </c>
      <c r="D18" s="27"/>
      <c r="E18" s="27"/>
      <c r="F18" s="15" t="s">
        <v>17</v>
      </c>
      <c r="G18" s="16">
        <v>28</v>
      </c>
      <c r="H18" s="17"/>
      <c r="I18" s="18"/>
      <c r="J18" s="19"/>
      <c r="K18" s="32"/>
      <c r="L18" s="20"/>
      <c r="M18" s="21"/>
      <c r="N18" s="22"/>
    </row>
    <row r="19" spans="1:14" s="23" customFormat="1" ht="123.5" x14ac:dyDescent="0.35">
      <c r="A19" s="12" t="s">
        <v>43</v>
      </c>
      <c r="B19" s="13" t="s">
        <v>44</v>
      </c>
      <c r="C19" s="14" t="s">
        <v>16</v>
      </c>
      <c r="D19" s="27"/>
      <c r="E19" s="27"/>
      <c r="F19" s="15" t="s">
        <v>17</v>
      </c>
      <c r="G19" s="16">
        <v>10</v>
      </c>
      <c r="H19" s="17"/>
      <c r="I19" s="18"/>
      <c r="J19" s="19"/>
      <c r="K19" s="32"/>
      <c r="L19" s="20"/>
      <c r="M19" s="21"/>
      <c r="N19" s="22"/>
    </row>
    <row r="20" spans="1:14" s="23" customFormat="1" ht="85.5" x14ac:dyDescent="0.35">
      <c r="A20" s="12" t="s">
        <v>45</v>
      </c>
      <c r="B20" s="13" t="s">
        <v>46</v>
      </c>
      <c r="C20" s="14" t="s">
        <v>34</v>
      </c>
      <c r="D20" s="27"/>
      <c r="E20" s="27"/>
      <c r="F20" s="15" t="s">
        <v>17</v>
      </c>
      <c r="G20" s="16">
        <v>40</v>
      </c>
      <c r="H20" s="17"/>
      <c r="I20" s="18"/>
      <c r="J20" s="19"/>
      <c r="K20" s="32"/>
      <c r="L20" s="20"/>
      <c r="M20" s="21"/>
      <c r="N20" s="22"/>
    </row>
    <row r="21" spans="1:14" s="23" customFormat="1" ht="85.5" x14ac:dyDescent="0.35">
      <c r="A21" s="12" t="s">
        <v>47</v>
      </c>
      <c r="B21" s="13" t="s">
        <v>48</v>
      </c>
      <c r="C21" s="14" t="s">
        <v>34</v>
      </c>
      <c r="D21" s="27"/>
      <c r="E21" s="27"/>
      <c r="F21" s="15" t="s">
        <v>17</v>
      </c>
      <c r="G21" s="16">
        <v>40</v>
      </c>
      <c r="H21" s="17"/>
      <c r="I21" s="18"/>
      <c r="J21" s="19"/>
      <c r="K21" s="32"/>
      <c r="L21" s="20"/>
      <c r="M21" s="21"/>
      <c r="N21" s="22"/>
    </row>
    <row r="22" spans="1:14" s="23" customFormat="1" ht="85.5" x14ac:dyDescent="0.35">
      <c r="A22" s="12" t="s">
        <v>49</v>
      </c>
      <c r="B22" s="13" t="s">
        <v>50</v>
      </c>
      <c r="C22" s="14" t="s">
        <v>34</v>
      </c>
      <c r="D22" s="27"/>
      <c r="E22" s="27"/>
      <c r="F22" s="15" t="s">
        <v>17</v>
      </c>
      <c r="G22" s="16">
        <v>68</v>
      </c>
      <c r="H22" s="17"/>
      <c r="I22" s="18"/>
      <c r="J22" s="19"/>
      <c r="K22" s="32"/>
      <c r="L22" s="20"/>
      <c r="M22" s="21"/>
      <c r="N22" s="22"/>
    </row>
    <row r="23" spans="1:14" s="23" customFormat="1" ht="76" x14ac:dyDescent="0.35">
      <c r="A23" s="12" t="s">
        <v>51</v>
      </c>
      <c r="B23" s="13" t="s">
        <v>52</v>
      </c>
      <c r="C23" s="14" t="s">
        <v>16</v>
      </c>
      <c r="D23" s="27"/>
      <c r="E23" s="27"/>
      <c r="F23" s="15" t="s">
        <v>17</v>
      </c>
      <c r="G23" s="16">
        <v>120</v>
      </c>
      <c r="H23" s="17"/>
      <c r="I23" s="18"/>
      <c r="J23" s="19"/>
      <c r="K23" s="32"/>
      <c r="L23" s="20"/>
      <c r="M23" s="21"/>
      <c r="N23" s="22"/>
    </row>
    <row r="24" spans="1:14" s="23" customFormat="1" ht="76" x14ac:dyDescent="0.35">
      <c r="A24" s="12" t="s">
        <v>53</v>
      </c>
      <c r="B24" s="13" t="s">
        <v>54</v>
      </c>
      <c r="C24" s="14" t="s">
        <v>16</v>
      </c>
      <c r="D24" s="27"/>
      <c r="E24" s="27"/>
      <c r="F24" s="15" t="s">
        <v>17</v>
      </c>
      <c r="G24" s="16">
        <v>218</v>
      </c>
      <c r="H24" s="17"/>
      <c r="I24" s="18"/>
      <c r="J24" s="19"/>
      <c r="K24" s="32"/>
      <c r="L24" s="20"/>
      <c r="M24" s="21"/>
      <c r="N24" s="22"/>
    </row>
    <row r="25" spans="1:14" s="23" customFormat="1" ht="76" x14ac:dyDescent="0.35">
      <c r="A25" s="12" t="s">
        <v>55</v>
      </c>
      <c r="B25" s="13" t="s">
        <v>56</v>
      </c>
      <c r="C25" s="14" t="s">
        <v>16</v>
      </c>
      <c r="D25" s="27"/>
      <c r="E25" s="27"/>
      <c r="F25" s="15" t="s">
        <v>17</v>
      </c>
      <c r="G25" s="16">
        <v>6</v>
      </c>
      <c r="H25" s="17"/>
      <c r="I25" s="18"/>
      <c r="J25" s="19"/>
      <c r="K25" s="32"/>
      <c r="L25" s="20"/>
      <c r="M25" s="21"/>
      <c r="N25" s="22"/>
    </row>
    <row r="26" spans="1:14" s="23" customFormat="1" ht="57" x14ac:dyDescent="0.35">
      <c r="A26" s="12" t="s">
        <v>57</v>
      </c>
      <c r="B26" s="13" t="s">
        <v>58</v>
      </c>
      <c r="C26" s="14" t="s">
        <v>59</v>
      </c>
      <c r="D26" s="27"/>
      <c r="E26" s="27"/>
      <c r="F26" s="15" t="s">
        <v>17</v>
      </c>
      <c r="G26" s="16">
        <v>134</v>
      </c>
      <c r="H26" s="17"/>
      <c r="I26" s="18"/>
      <c r="J26" s="19"/>
      <c r="K26" s="32"/>
      <c r="L26" s="20"/>
      <c r="M26" s="21"/>
      <c r="N26" s="22"/>
    </row>
    <row r="27" spans="1:14" s="23" customFormat="1" ht="57" x14ac:dyDescent="0.35">
      <c r="A27" s="12" t="s">
        <v>60</v>
      </c>
      <c r="B27" s="13" t="s">
        <v>61</v>
      </c>
      <c r="C27" s="14" t="s">
        <v>59</v>
      </c>
      <c r="D27" s="27"/>
      <c r="E27" s="27"/>
      <c r="F27" s="15" t="s">
        <v>17</v>
      </c>
      <c r="G27" s="16">
        <v>202</v>
      </c>
      <c r="H27" s="17"/>
      <c r="I27" s="18"/>
      <c r="J27" s="19"/>
      <c r="K27" s="32"/>
      <c r="L27" s="20"/>
      <c r="M27" s="21"/>
      <c r="N27" s="22"/>
    </row>
    <row r="28" spans="1:14" s="23" customFormat="1" ht="57" x14ac:dyDescent="0.35">
      <c r="A28" s="12" t="s">
        <v>62</v>
      </c>
      <c r="B28" s="13" t="s">
        <v>63</v>
      </c>
      <c r="C28" s="14" t="s">
        <v>59</v>
      </c>
      <c r="D28" s="27"/>
      <c r="E28" s="27"/>
      <c r="F28" s="15" t="s">
        <v>17</v>
      </c>
      <c r="G28" s="16">
        <v>6</v>
      </c>
      <c r="H28" s="17"/>
      <c r="I28" s="18"/>
      <c r="J28" s="19"/>
      <c r="K28" s="32"/>
      <c r="L28" s="20"/>
      <c r="M28" s="21"/>
      <c r="N28" s="22"/>
    </row>
    <row r="29" spans="1:14" s="23" customFormat="1" ht="57" x14ac:dyDescent="0.35">
      <c r="A29" s="12" t="s">
        <v>64</v>
      </c>
      <c r="B29" s="13" t="s">
        <v>65</v>
      </c>
      <c r="C29" s="14" t="s">
        <v>59</v>
      </c>
      <c r="D29" s="27"/>
      <c r="E29" s="27"/>
      <c r="F29" s="15" t="s">
        <v>17</v>
      </c>
      <c r="G29" s="16">
        <v>87</v>
      </c>
      <c r="H29" s="17"/>
      <c r="I29" s="18"/>
      <c r="J29" s="19"/>
      <c r="K29" s="32"/>
      <c r="L29" s="20"/>
      <c r="M29" s="21"/>
      <c r="N29" s="22"/>
    </row>
    <row r="30" spans="1:14" s="23" customFormat="1" ht="142.5" x14ac:dyDescent="0.35">
      <c r="A30" s="12" t="s">
        <v>66</v>
      </c>
      <c r="B30" s="13" t="s">
        <v>67</v>
      </c>
      <c r="C30" s="14" t="s">
        <v>59</v>
      </c>
      <c r="D30" s="27"/>
      <c r="E30" s="27"/>
      <c r="F30" s="15" t="s">
        <v>17</v>
      </c>
      <c r="G30" s="16">
        <v>30</v>
      </c>
      <c r="H30" s="17"/>
      <c r="I30" s="18"/>
      <c r="J30" s="19"/>
      <c r="K30" s="32"/>
      <c r="L30" s="20"/>
      <c r="M30" s="21"/>
      <c r="N30" s="22"/>
    </row>
    <row r="31" spans="1:14" s="23" customFormat="1" ht="142.5" x14ac:dyDescent="0.35">
      <c r="A31" s="12" t="s">
        <v>68</v>
      </c>
      <c r="B31" s="13" t="s">
        <v>69</v>
      </c>
      <c r="C31" s="14" t="s">
        <v>59</v>
      </c>
      <c r="D31" s="27"/>
      <c r="E31" s="27"/>
      <c r="F31" s="15" t="s">
        <v>17</v>
      </c>
      <c r="G31" s="16">
        <v>50</v>
      </c>
      <c r="H31" s="17"/>
      <c r="I31" s="18"/>
      <c r="J31" s="19"/>
      <c r="K31" s="32"/>
      <c r="L31" s="20"/>
      <c r="M31" s="21"/>
      <c r="N31" s="22"/>
    </row>
    <row r="32" spans="1:14" s="23" customFormat="1" ht="142.5" x14ac:dyDescent="0.35">
      <c r="A32" s="12" t="s">
        <v>70</v>
      </c>
      <c r="B32" s="13" t="s">
        <v>71</v>
      </c>
      <c r="C32" s="14" t="s">
        <v>59</v>
      </c>
      <c r="D32" s="27"/>
      <c r="E32" s="27"/>
      <c r="F32" s="15" t="s">
        <v>17</v>
      </c>
      <c r="G32" s="16">
        <v>126</v>
      </c>
      <c r="H32" s="17"/>
      <c r="I32" s="18"/>
      <c r="J32" s="19"/>
      <c r="K32" s="32"/>
      <c r="L32" s="20"/>
      <c r="M32" s="21"/>
      <c r="N32" s="22"/>
    </row>
    <row r="33" spans="1:14" s="23" customFormat="1" ht="142.5" x14ac:dyDescent="0.35">
      <c r="A33" s="12" t="s">
        <v>72</v>
      </c>
      <c r="B33" s="13" t="s">
        <v>141</v>
      </c>
      <c r="C33" s="14" t="s">
        <v>59</v>
      </c>
      <c r="D33" s="27"/>
      <c r="E33" s="27"/>
      <c r="F33" s="15" t="s">
        <v>17</v>
      </c>
      <c r="G33" s="16">
        <v>32</v>
      </c>
      <c r="H33" s="17"/>
      <c r="I33" s="18"/>
      <c r="J33" s="19"/>
      <c r="K33" s="32"/>
      <c r="L33" s="20"/>
      <c r="M33" s="21"/>
      <c r="N33" s="22"/>
    </row>
    <row r="34" spans="1:14" s="23" customFormat="1" ht="142.5" x14ac:dyDescent="0.35">
      <c r="A34" s="12" t="s">
        <v>73</v>
      </c>
      <c r="B34" s="13" t="s">
        <v>74</v>
      </c>
      <c r="C34" s="14" t="s">
        <v>16</v>
      </c>
      <c r="D34" s="27"/>
      <c r="E34" s="27"/>
      <c r="F34" s="15" t="s">
        <v>17</v>
      </c>
      <c r="G34" s="16">
        <v>22</v>
      </c>
      <c r="H34" s="17"/>
      <c r="I34" s="18"/>
      <c r="J34" s="19"/>
      <c r="K34" s="32"/>
      <c r="L34" s="20"/>
      <c r="M34" s="21"/>
      <c r="N34" s="22"/>
    </row>
    <row r="35" spans="1:14" s="23" customFormat="1" ht="142.5" x14ac:dyDescent="0.35">
      <c r="A35" s="12" t="s">
        <v>75</v>
      </c>
      <c r="B35" s="13" t="s">
        <v>76</v>
      </c>
      <c r="C35" s="14" t="s">
        <v>34</v>
      </c>
      <c r="D35" s="27"/>
      <c r="E35" s="27"/>
      <c r="F35" s="15" t="s">
        <v>17</v>
      </c>
      <c r="G35" s="16">
        <v>55.000000000000007</v>
      </c>
      <c r="H35" s="17"/>
      <c r="I35" s="18"/>
      <c r="J35" s="19"/>
      <c r="K35" s="32"/>
      <c r="L35" s="20"/>
      <c r="M35" s="21"/>
      <c r="N35" s="22"/>
    </row>
    <row r="36" spans="1:14" s="23" customFormat="1" ht="57" x14ac:dyDescent="0.35">
      <c r="A36" s="12" t="s">
        <v>77</v>
      </c>
      <c r="B36" s="13" t="s">
        <v>78</v>
      </c>
      <c r="C36" s="14" t="s">
        <v>16</v>
      </c>
      <c r="D36" s="27"/>
      <c r="E36" s="27"/>
      <c r="F36" s="15" t="s">
        <v>17</v>
      </c>
      <c r="G36" s="16">
        <v>124</v>
      </c>
      <c r="H36" s="17"/>
      <c r="I36" s="18"/>
      <c r="J36" s="19"/>
      <c r="K36" s="32"/>
      <c r="L36" s="20"/>
      <c r="M36" s="21"/>
      <c r="N36" s="22"/>
    </row>
    <row r="37" spans="1:14" s="23" customFormat="1" ht="142.5" x14ac:dyDescent="0.35">
      <c r="A37" s="12" t="s">
        <v>79</v>
      </c>
      <c r="B37" s="13" t="s">
        <v>80</v>
      </c>
      <c r="C37" s="14" t="s">
        <v>16</v>
      </c>
      <c r="D37" s="27"/>
      <c r="E37" s="27"/>
      <c r="F37" s="15" t="s">
        <v>17</v>
      </c>
      <c r="G37" s="16">
        <v>11</v>
      </c>
      <c r="H37" s="17"/>
      <c r="I37" s="18"/>
      <c r="J37" s="19"/>
      <c r="K37" s="32"/>
      <c r="L37" s="20"/>
      <c r="M37" s="21"/>
      <c r="N37" s="22"/>
    </row>
    <row r="38" spans="1:14" s="23" customFormat="1" ht="57" x14ac:dyDescent="0.35">
      <c r="A38" s="12" t="s">
        <v>81</v>
      </c>
      <c r="B38" s="13" t="s">
        <v>82</v>
      </c>
      <c r="C38" s="14" t="s">
        <v>34</v>
      </c>
      <c r="D38" s="27"/>
      <c r="E38" s="27"/>
      <c r="F38" s="15" t="s">
        <v>17</v>
      </c>
      <c r="G38" s="16">
        <v>10</v>
      </c>
      <c r="H38" s="17"/>
      <c r="I38" s="18"/>
      <c r="J38" s="19"/>
      <c r="K38" s="32"/>
      <c r="L38" s="20"/>
      <c r="M38" s="21"/>
      <c r="N38" s="22"/>
    </row>
    <row r="39" spans="1:14" s="23" customFormat="1" ht="57" x14ac:dyDescent="0.35">
      <c r="A39" s="12" t="s">
        <v>83</v>
      </c>
      <c r="B39" s="13" t="s">
        <v>84</v>
      </c>
      <c r="C39" s="14" t="s">
        <v>34</v>
      </c>
      <c r="D39" s="27"/>
      <c r="E39" s="27"/>
      <c r="F39" s="15" t="s">
        <v>17</v>
      </c>
      <c r="G39" s="16">
        <v>402</v>
      </c>
      <c r="H39" s="17"/>
      <c r="I39" s="18"/>
      <c r="J39" s="19"/>
      <c r="K39" s="32"/>
      <c r="L39" s="20"/>
      <c r="M39" s="21"/>
      <c r="N39" s="22"/>
    </row>
    <row r="40" spans="1:14" s="23" customFormat="1" ht="17.25" customHeight="1" x14ac:dyDescent="0.35">
      <c r="A40" s="12" t="s">
        <v>143</v>
      </c>
      <c r="B40" s="13" t="s">
        <v>142</v>
      </c>
      <c r="C40" s="14" t="s">
        <v>144</v>
      </c>
      <c r="D40" s="27"/>
      <c r="E40" s="27"/>
      <c r="F40" s="15" t="s">
        <v>17</v>
      </c>
      <c r="G40" s="16">
        <v>40</v>
      </c>
      <c r="H40" s="17"/>
      <c r="I40" s="18"/>
      <c r="J40" s="19"/>
      <c r="K40" s="32"/>
      <c r="L40" s="20"/>
      <c r="M40" s="21"/>
      <c r="N40" s="22"/>
    </row>
    <row r="41" spans="1:14" s="23" customFormat="1" ht="19" x14ac:dyDescent="0.35">
      <c r="A41" s="12" t="s">
        <v>85</v>
      </c>
      <c r="B41" s="13" t="s">
        <v>86</v>
      </c>
      <c r="C41" s="14" t="s">
        <v>16</v>
      </c>
      <c r="D41" s="27"/>
      <c r="E41" s="27"/>
      <c r="F41" s="15" t="s">
        <v>17</v>
      </c>
      <c r="G41" s="16">
        <v>7</v>
      </c>
      <c r="H41" s="17"/>
      <c r="I41" s="18"/>
      <c r="J41" s="19"/>
      <c r="K41" s="32"/>
      <c r="L41" s="20"/>
      <c r="M41" s="21"/>
      <c r="N41" s="22"/>
    </row>
    <row r="42" spans="1:14" s="23" customFormat="1" ht="19" x14ac:dyDescent="0.35">
      <c r="A42" s="12" t="s">
        <v>87</v>
      </c>
      <c r="B42" s="13" t="s">
        <v>88</v>
      </c>
      <c r="C42" s="14" t="s">
        <v>16</v>
      </c>
      <c r="D42" s="27"/>
      <c r="E42" s="27"/>
      <c r="F42" s="15" t="s">
        <v>17</v>
      </c>
      <c r="G42" s="16">
        <v>1</v>
      </c>
      <c r="H42" s="17"/>
      <c r="I42" s="18"/>
      <c r="J42" s="19"/>
      <c r="K42" s="32"/>
      <c r="L42" s="20"/>
      <c r="M42" s="21"/>
      <c r="N42" s="22"/>
    </row>
    <row r="43" spans="1:14" s="23" customFormat="1" ht="25.5" customHeight="1" x14ac:dyDescent="0.35">
      <c r="A43" s="12" t="s">
        <v>89</v>
      </c>
      <c r="B43" s="13" t="s">
        <v>90</v>
      </c>
      <c r="C43" s="14" t="s">
        <v>16</v>
      </c>
      <c r="D43" s="27"/>
      <c r="E43" s="27"/>
      <c r="F43" s="15" t="s">
        <v>17</v>
      </c>
      <c r="G43" s="16">
        <v>1</v>
      </c>
      <c r="H43" s="17"/>
      <c r="I43" s="18"/>
      <c r="J43" s="19"/>
      <c r="K43" s="32"/>
      <c r="L43" s="20"/>
      <c r="M43" s="21"/>
      <c r="N43" s="22"/>
    </row>
    <row r="44" spans="1:14" s="23" customFormat="1" ht="19" x14ac:dyDescent="0.35">
      <c r="A44" s="12" t="s">
        <v>91</v>
      </c>
      <c r="B44" s="13" t="s">
        <v>92</v>
      </c>
      <c r="C44" s="14" t="s">
        <v>16</v>
      </c>
      <c r="D44" s="27"/>
      <c r="E44" s="27"/>
      <c r="F44" s="15" t="s">
        <v>17</v>
      </c>
      <c r="G44" s="16">
        <v>1</v>
      </c>
      <c r="H44" s="17"/>
      <c r="I44" s="18"/>
      <c r="J44" s="19"/>
      <c r="K44" s="32"/>
      <c r="L44" s="20"/>
      <c r="M44" s="21"/>
      <c r="N44" s="22"/>
    </row>
    <row r="45" spans="1:14" s="23" customFormat="1" ht="19" x14ac:dyDescent="0.35">
      <c r="A45" s="12" t="s">
        <v>93</v>
      </c>
      <c r="B45" s="13" t="s">
        <v>94</v>
      </c>
      <c r="C45" s="14" t="s">
        <v>34</v>
      </c>
      <c r="D45" s="27"/>
      <c r="E45" s="27"/>
      <c r="F45" s="15" t="s">
        <v>17</v>
      </c>
      <c r="G45" s="16">
        <v>1</v>
      </c>
      <c r="H45" s="17"/>
      <c r="I45" s="18"/>
      <c r="J45" s="19"/>
      <c r="K45" s="32"/>
      <c r="L45" s="20"/>
      <c r="M45" s="21"/>
      <c r="N45" s="22"/>
    </row>
    <row r="46" spans="1:14" s="23" customFormat="1" ht="28.5" x14ac:dyDescent="0.35">
      <c r="A46" s="12" t="s">
        <v>95</v>
      </c>
      <c r="B46" s="13" t="s">
        <v>96</v>
      </c>
      <c r="C46" s="14" t="s">
        <v>16</v>
      </c>
      <c r="D46" s="27"/>
      <c r="E46" s="27"/>
      <c r="F46" s="15" t="s">
        <v>97</v>
      </c>
      <c r="G46" s="16">
        <v>3</v>
      </c>
      <c r="H46" s="17"/>
      <c r="I46" s="18"/>
      <c r="J46" s="19"/>
      <c r="K46" s="32"/>
      <c r="L46" s="20"/>
      <c r="M46" s="21"/>
      <c r="N46" s="22"/>
    </row>
    <row r="47" spans="1:14" s="23" customFormat="1" ht="19" x14ac:dyDescent="0.35">
      <c r="A47" s="12" t="s">
        <v>98</v>
      </c>
      <c r="B47" s="13" t="s">
        <v>99</v>
      </c>
      <c r="C47" s="14">
        <v>1</v>
      </c>
      <c r="D47" s="27"/>
      <c r="E47" s="27"/>
      <c r="F47" s="15" t="s">
        <v>97</v>
      </c>
      <c r="G47" s="16">
        <v>180</v>
      </c>
      <c r="H47" s="17"/>
      <c r="I47" s="18"/>
      <c r="J47" s="19"/>
      <c r="K47" s="32"/>
      <c r="L47" s="20"/>
      <c r="M47" s="21"/>
      <c r="N47" s="22"/>
    </row>
    <row r="48" spans="1:14" s="23" customFormat="1" ht="57" x14ac:dyDescent="0.35">
      <c r="A48" s="12" t="s">
        <v>100</v>
      </c>
      <c r="B48" s="13" t="s">
        <v>101</v>
      </c>
      <c r="C48" s="14">
        <v>1</v>
      </c>
      <c r="D48" s="27"/>
      <c r="E48" s="27"/>
      <c r="F48" s="15" t="s">
        <v>97</v>
      </c>
      <c r="G48" s="16">
        <v>149</v>
      </c>
      <c r="H48" s="17"/>
      <c r="I48" s="18"/>
      <c r="J48" s="19"/>
      <c r="K48" s="32"/>
      <c r="L48" s="20"/>
      <c r="M48" s="21"/>
      <c r="N48" s="22"/>
    </row>
    <row r="49" spans="1:14" s="23" customFormat="1" ht="38" x14ac:dyDescent="0.35">
      <c r="A49" s="12" t="s">
        <v>102</v>
      </c>
      <c r="B49" s="13" t="s">
        <v>103</v>
      </c>
      <c r="C49" s="14">
        <v>1</v>
      </c>
      <c r="D49" s="27"/>
      <c r="E49" s="27"/>
      <c r="F49" s="15" t="s">
        <v>97</v>
      </c>
      <c r="G49" s="16">
        <v>64</v>
      </c>
      <c r="H49" s="17"/>
      <c r="I49" s="18"/>
      <c r="J49" s="19"/>
      <c r="K49" s="32"/>
      <c r="L49" s="20"/>
      <c r="M49" s="21"/>
      <c r="N49" s="22"/>
    </row>
    <row r="50" spans="1:14" s="23" customFormat="1" ht="38" x14ac:dyDescent="0.35">
      <c r="A50" s="12" t="s">
        <v>104</v>
      </c>
      <c r="B50" s="13" t="s">
        <v>105</v>
      </c>
      <c r="C50" s="14">
        <v>1</v>
      </c>
      <c r="D50" s="27"/>
      <c r="E50" s="27"/>
      <c r="F50" s="15" t="s">
        <v>97</v>
      </c>
      <c r="G50" s="16">
        <v>20</v>
      </c>
      <c r="H50" s="17"/>
      <c r="I50" s="18"/>
      <c r="J50" s="19"/>
      <c r="K50" s="32"/>
      <c r="L50" s="20"/>
      <c r="M50" s="21"/>
      <c r="N50" s="22"/>
    </row>
    <row r="51" spans="1:14" s="23" customFormat="1" ht="19" x14ac:dyDescent="0.35">
      <c r="A51" s="12" t="s">
        <v>106</v>
      </c>
      <c r="B51" s="13" t="s">
        <v>107</v>
      </c>
      <c r="C51" s="14">
        <v>1</v>
      </c>
      <c r="D51" s="27"/>
      <c r="E51" s="27"/>
      <c r="F51" s="15" t="s">
        <v>97</v>
      </c>
      <c r="G51" s="16">
        <v>260</v>
      </c>
      <c r="H51" s="17"/>
      <c r="I51" s="18"/>
      <c r="J51" s="19"/>
      <c r="K51" s="32"/>
      <c r="L51" s="20"/>
      <c r="M51" s="21"/>
      <c r="N51" s="22"/>
    </row>
    <row r="52" spans="1:14" s="23" customFormat="1" ht="47.5" x14ac:dyDescent="0.35">
      <c r="A52" s="12" t="s">
        <v>108</v>
      </c>
      <c r="B52" s="13" t="s">
        <v>109</v>
      </c>
      <c r="C52" s="14">
        <v>1</v>
      </c>
      <c r="D52" s="27"/>
      <c r="E52" s="27"/>
      <c r="F52" s="15" t="s">
        <v>97</v>
      </c>
      <c r="G52" s="16">
        <v>186</v>
      </c>
      <c r="H52" s="17"/>
      <c r="I52" s="18"/>
      <c r="J52" s="19"/>
      <c r="K52" s="32"/>
      <c r="L52" s="20"/>
      <c r="M52" s="21"/>
      <c r="N52" s="22"/>
    </row>
    <row r="53" spans="1:14" s="23" customFormat="1" ht="28.5" x14ac:dyDescent="0.35">
      <c r="A53" s="12" t="s">
        <v>110</v>
      </c>
      <c r="B53" s="13" t="s">
        <v>111</v>
      </c>
      <c r="C53" s="14">
        <v>1</v>
      </c>
      <c r="D53" s="27"/>
      <c r="E53" s="27"/>
      <c r="F53" s="15" t="s">
        <v>97</v>
      </c>
      <c r="G53" s="16">
        <v>10</v>
      </c>
      <c r="H53" s="17"/>
      <c r="I53" s="18"/>
      <c r="J53" s="19"/>
      <c r="K53" s="32"/>
      <c r="L53" s="20"/>
      <c r="M53" s="21"/>
      <c r="N53" s="22"/>
    </row>
    <row r="54" spans="1:14" s="23" customFormat="1" ht="28.5" x14ac:dyDescent="0.35">
      <c r="A54" s="12" t="s">
        <v>112</v>
      </c>
      <c r="B54" s="13" t="s">
        <v>113</v>
      </c>
      <c r="C54" s="14">
        <v>1</v>
      </c>
      <c r="D54" s="27"/>
      <c r="E54" s="27"/>
      <c r="F54" s="15" t="s">
        <v>97</v>
      </c>
      <c r="G54" s="16">
        <v>862</v>
      </c>
      <c r="H54" s="17"/>
      <c r="I54" s="18"/>
      <c r="J54" s="19"/>
      <c r="K54" s="32"/>
      <c r="L54" s="20"/>
      <c r="M54" s="21"/>
      <c r="N54" s="22"/>
    </row>
    <row r="55" spans="1:14" s="23" customFormat="1" ht="28.5" x14ac:dyDescent="0.35">
      <c r="A55" s="12" t="s">
        <v>114</v>
      </c>
      <c r="B55" s="13" t="s">
        <v>115</v>
      </c>
      <c r="C55" s="14" t="s">
        <v>116</v>
      </c>
      <c r="D55" s="27"/>
      <c r="E55" s="27"/>
      <c r="F55" s="15" t="s">
        <v>97</v>
      </c>
      <c r="G55" s="16">
        <v>169</v>
      </c>
      <c r="H55" s="17"/>
      <c r="I55" s="18"/>
      <c r="J55" s="19"/>
      <c r="K55" s="32"/>
      <c r="L55" s="20"/>
      <c r="M55" s="21"/>
      <c r="N55" s="22"/>
    </row>
    <row r="56" spans="1:14" s="23" customFormat="1" ht="19" x14ac:dyDescent="0.35">
      <c r="A56" s="12" t="s">
        <v>117</v>
      </c>
      <c r="B56" s="13" t="s">
        <v>118</v>
      </c>
      <c r="C56" s="14" t="s">
        <v>116</v>
      </c>
      <c r="D56" s="27"/>
      <c r="E56" s="27"/>
      <c r="F56" s="15" t="s">
        <v>97</v>
      </c>
      <c r="G56" s="16">
        <v>140</v>
      </c>
      <c r="H56" s="17"/>
      <c r="I56" s="18"/>
      <c r="J56" s="19"/>
      <c r="K56" s="32"/>
      <c r="L56" s="20"/>
      <c r="M56" s="21"/>
      <c r="N56" s="22"/>
    </row>
    <row r="57" spans="1:14" s="23" customFormat="1" ht="19" x14ac:dyDescent="0.35">
      <c r="A57" s="12" t="s">
        <v>119</v>
      </c>
      <c r="B57" s="13" t="s">
        <v>120</v>
      </c>
      <c r="C57" s="14" t="s">
        <v>116</v>
      </c>
      <c r="D57" s="27"/>
      <c r="E57" s="27"/>
      <c r="F57" s="15" t="s">
        <v>97</v>
      </c>
      <c r="G57" s="16">
        <v>76</v>
      </c>
      <c r="H57" s="17"/>
      <c r="I57" s="18"/>
      <c r="J57" s="19"/>
      <c r="K57" s="32"/>
      <c r="L57" s="20"/>
      <c r="M57" s="21"/>
      <c r="N57" s="22"/>
    </row>
    <row r="58" spans="1:14" s="23" customFormat="1" ht="19" x14ac:dyDescent="0.35">
      <c r="A58" s="12" t="s">
        <v>121</v>
      </c>
      <c r="B58" s="13" t="s">
        <v>122</v>
      </c>
      <c r="C58" s="14" t="s">
        <v>123</v>
      </c>
      <c r="D58" s="27"/>
      <c r="E58" s="27"/>
      <c r="F58" s="15" t="s">
        <v>97</v>
      </c>
      <c r="G58" s="16">
        <v>100</v>
      </c>
      <c r="H58" s="17"/>
      <c r="I58" s="18"/>
      <c r="J58" s="19"/>
      <c r="K58" s="32"/>
      <c r="L58" s="20"/>
      <c r="M58" s="21"/>
      <c r="N58" s="22"/>
    </row>
    <row r="59" spans="1:14" s="23" customFormat="1" ht="19" x14ac:dyDescent="0.35">
      <c r="A59" s="12" t="s">
        <v>124</v>
      </c>
      <c r="B59" s="13" t="s">
        <v>125</v>
      </c>
      <c r="C59" s="14" t="s">
        <v>16</v>
      </c>
      <c r="D59" s="27"/>
      <c r="E59" s="27"/>
      <c r="F59" s="15" t="s">
        <v>17</v>
      </c>
      <c r="G59" s="16">
        <v>1</v>
      </c>
      <c r="H59" s="17"/>
      <c r="I59" s="18"/>
      <c r="J59" s="19"/>
      <c r="K59" s="32"/>
      <c r="L59" s="20"/>
      <c r="M59" s="21"/>
      <c r="N59" s="22"/>
    </row>
    <row r="60" spans="1:14" s="23" customFormat="1" ht="47.5" x14ac:dyDescent="0.35">
      <c r="A60" s="12" t="s">
        <v>126</v>
      </c>
      <c r="B60" s="13" t="s">
        <v>127</v>
      </c>
      <c r="C60" s="14" t="s">
        <v>128</v>
      </c>
      <c r="D60" s="27"/>
      <c r="E60" s="27"/>
      <c r="F60" s="15" t="s">
        <v>17</v>
      </c>
      <c r="G60" s="16">
        <v>1</v>
      </c>
      <c r="H60" s="17"/>
      <c r="I60" s="18"/>
      <c r="J60" s="19"/>
      <c r="K60" s="32"/>
      <c r="L60" s="20"/>
      <c r="M60" s="21"/>
      <c r="N60" s="22"/>
    </row>
    <row r="61" spans="1:14" s="23" customFormat="1" ht="47.5" x14ac:dyDescent="0.35">
      <c r="A61" s="12" t="s">
        <v>129</v>
      </c>
      <c r="B61" s="13" t="s">
        <v>130</v>
      </c>
      <c r="C61" s="14" t="s">
        <v>128</v>
      </c>
      <c r="D61" s="27"/>
      <c r="E61" s="27"/>
      <c r="F61" s="15" t="s">
        <v>17</v>
      </c>
      <c r="G61" s="16">
        <v>1</v>
      </c>
      <c r="H61" s="17"/>
      <c r="I61" s="18"/>
      <c r="J61" s="19"/>
      <c r="K61" s="32"/>
      <c r="L61" s="20"/>
      <c r="M61" s="21"/>
      <c r="N61" s="22"/>
    </row>
    <row r="62" spans="1:14" s="23" customFormat="1" ht="19" x14ac:dyDescent="0.35">
      <c r="A62" s="12" t="s">
        <v>131</v>
      </c>
      <c r="B62" s="13" t="s">
        <v>132</v>
      </c>
      <c r="C62" s="14" t="s">
        <v>128</v>
      </c>
      <c r="D62" s="27"/>
      <c r="E62" s="27"/>
      <c r="F62" s="15" t="s">
        <v>17</v>
      </c>
      <c r="G62" s="16">
        <v>1</v>
      </c>
      <c r="H62" s="17"/>
      <c r="I62" s="18"/>
      <c r="J62" s="19"/>
      <c r="K62" s="32"/>
      <c r="L62" s="20"/>
      <c r="M62" s="21"/>
      <c r="N62" s="22"/>
    </row>
    <row r="63" spans="1:14" s="23" customFormat="1" x14ac:dyDescent="0.35">
      <c r="A63" s="12" t="s">
        <v>133</v>
      </c>
      <c r="B63" s="13" t="s">
        <v>137</v>
      </c>
      <c r="C63" s="14" t="s">
        <v>139</v>
      </c>
      <c r="D63" s="27"/>
      <c r="E63" s="27"/>
      <c r="F63" s="15" t="s">
        <v>136</v>
      </c>
      <c r="G63" s="16">
        <v>1</v>
      </c>
      <c r="H63" s="17"/>
      <c r="I63" s="18"/>
      <c r="J63" s="19"/>
      <c r="K63" s="32"/>
      <c r="L63" s="20"/>
      <c r="M63" s="21"/>
      <c r="N63" s="22"/>
    </row>
    <row r="64" spans="1:14" s="23" customFormat="1" x14ac:dyDescent="0.35">
      <c r="A64" s="12" t="s">
        <v>133</v>
      </c>
      <c r="B64" s="13" t="s">
        <v>138</v>
      </c>
      <c r="C64" s="14" t="s">
        <v>140</v>
      </c>
      <c r="D64" s="27"/>
      <c r="E64" s="27"/>
      <c r="F64" s="15" t="s">
        <v>136</v>
      </c>
      <c r="G64" s="16">
        <v>2</v>
      </c>
      <c r="H64" s="17"/>
      <c r="I64" s="18"/>
      <c r="J64" s="19"/>
      <c r="K64" s="32"/>
      <c r="L64" s="20"/>
      <c r="M64" s="21"/>
      <c r="N64" s="22"/>
    </row>
    <row r="65" spans="1:14" s="23" customFormat="1" ht="19" x14ac:dyDescent="0.35">
      <c r="A65" s="12" t="s">
        <v>135</v>
      </c>
      <c r="B65" s="13" t="s">
        <v>134</v>
      </c>
      <c r="C65" s="14" t="s">
        <v>128</v>
      </c>
      <c r="D65" s="27"/>
      <c r="E65" s="27"/>
      <c r="F65" s="15" t="s">
        <v>17</v>
      </c>
      <c r="G65" s="16">
        <v>35</v>
      </c>
      <c r="H65" s="17"/>
      <c r="I65" s="18"/>
      <c r="J65" s="19"/>
      <c r="K65" s="32"/>
      <c r="L65" s="20"/>
      <c r="M65" s="21"/>
      <c r="N65" s="22"/>
    </row>
    <row r="66" spans="1:14" ht="10" thickBot="1" x14ac:dyDescent="0.25">
      <c r="A66" s="36" t="s">
        <v>147</v>
      </c>
      <c r="B66" s="37"/>
      <c r="C66" s="37"/>
      <c r="D66" s="37"/>
      <c r="E66" s="37"/>
      <c r="F66" s="37"/>
      <c r="G66" s="37"/>
      <c r="H66" s="37"/>
      <c r="I66" s="24">
        <f>SUM(I6:I65)</f>
        <v>0</v>
      </c>
    </row>
    <row r="67" spans="1:14" ht="10" thickBot="1" x14ac:dyDescent="0.25">
      <c r="A67" s="38" t="s">
        <v>148</v>
      </c>
      <c r="B67" s="39"/>
      <c r="C67" s="39"/>
      <c r="D67" s="39"/>
      <c r="E67" s="39"/>
      <c r="F67" s="39"/>
      <c r="G67" s="39"/>
      <c r="H67" s="39"/>
      <c r="I67" s="24">
        <f>SUM(N6:N65)</f>
        <v>0</v>
      </c>
    </row>
  </sheetData>
  <mergeCells count="4">
    <mergeCell ref="A1:B1"/>
    <mergeCell ref="A3:C3"/>
    <mergeCell ref="A66:H66"/>
    <mergeCell ref="A67:H67"/>
  </mergeCells>
  <printOptions horizontalCentered="1"/>
  <pageMargins left="0.74803149606299213" right="0.74803149606299213" top="0.98425196850393704" bottom="1.7716535433070868" header="0.31496062992125984" footer="0.31496062992125984"/>
  <pageSetup paperSize="9" scale="60" fitToHeight="0" orientation="landscape" r:id="rId1"/>
  <headerFooter>
    <oddFooter>&amp;C&amp;P&amp;R&amp;G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9. SKLOP-Zaščitna sredstva </vt:lpstr>
      <vt:lpstr>'9. SKLOP-Zaščitna sredstva '!Tiskanje_naslovov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Nenad Kondić</dc:creator>
  <cp:keywords>k</cp:keywords>
  <cp:lastModifiedBy>Larisa Stefin</cp:lastModifiedBy>
  <dcterms:created xsi:type="dcterms:W3CDTF">2021-09-16T12:37:59Z</dcterms:created>
  <dcterms:modified xsi:type="dcterms:W3CDTF">2025-11-03T09:26:13Z</dcterms:modified>
</cp:coreProperties>
</file>